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defaultThemeVersion="124226"/>
  <bookViews>
    <workbookView xWindow="120" yWindow="3900" windowWidth="9720" windowHeight="3540"/>
  </bookViews>
  <sheets>
    <sheet name="Лист1" sheetId="1" r:id="rId1"/>
  </sheets>
  <definedNames>
    <definedName name="_xlnm._FilterDatabase" localSheetId="0" hidden="1">Лист1!$A$21:$M$885</definedName>
    <definedName name="_xlnm.Print_Titles" localSheetId="0">Лист1!$21:$21</definedName>
    <definedName name="_xlnm.Print_Area" localSheetId="0">Лист1!$A$1:$M$890</definedName>
  </definedNames>
  <calcPr calcId="125725" iterate="1"/>
</workbook>
</file>

<file path=xl/calcChain.xml><?xml version="1.0" encoding="utf-8"?>
<calcChain xmlns="http://schemas.openxmlformats.org/spreadsheetml/2006/main">
  <c r="L516" i="1"/>
  <c r="L515" s="1"/>
  <c r="I516"/>
  <c r="I515"/>
  <c r="J515"/>
  <c r="K515"/>
  <c r="M515"/>
  <c r="H515"/>
  <c r="K879" l="1"/>
  <c r="K878" s="1"/>
  <c r="K877" s="1"/>
  <c r="K876" s="1"/>
  <c r="K875" s="1"/>
  <c r="K873"/>
  <c r="K872" s="1"/>
  <c r="K870"/>
  <c r="K869" s="1"/>
  <c r="K863"/>
  <c r="K862" s="1"/>
  <c r="K860"/>
  <c r="K858"/>
  <c r="K853"/>
  <c r="K852" s="1"/>
  <c r="K851" s="1"/>
  <c r="K850" s="1"/>
  <c r="K847"/>
  <c r="K846" s="1"/>
  <c r="K845" s="1"/>
  <c r="K844" s="1"/>
  <c r="K843" s="1"/>
  <c r="K837"/>
  <c r="K836" s="1"/>
  <c r="K835" s="1"/>
  <c r="K834" s="1"/>
  <c r="K833" s="1"/>
  <c r="K831"/>
  <c r="K830" s="1"/>
  <c r="K826"/>
  <c r="K825" s="1"/>
  <c r="K820"/>
  <c r="K819" s="1"/>
  <c r="K817"/>
  <c r="K816" s="1"/>
  <c r="K814"/>
  <c r="K812"/>
  <c r="K810"/>
  <c r="K808"/>
  <c r="K806"/>
  <c r="K804"/>
  <c r="K802"/>
  <c r="K797"/>
  <c r="K796" s="1"/>
  <c r="K795" s="1"/>
  <c r="K793"/>
  <c r="K792" s="1"/>
  <c r="K791" s="1"/>
  <c r="K788"/>
  <c r="K787" s="1"/>
  <c r="K786" s="1"/>
  <c r="K785" s="1"/>
  <c r="K783"/>
  <c r="K782" s="1"/>
  <c r="K781" s="1"/>
  <c r="K780" s="1"/>
  <c r="K776"/>
  <c r="K775" s="1"/>
  <c r="K774" s="1"/>
  <c r="K773" s="1"/>
  <c r="K772" s="1"/>
  <c r="K770"/>
  <c r="K769" s="1"/>
  <c r="K768" s="1"/>
  <c r="K767" s="1"/>
  <c r="K766" s="1"/>
  <c r="K760"/>
  <c r="K759" s="1"/>
  <c r="K755"/>
  <c r="K754" s="1"/>
  <c r="K750"/>
  <c r="K749" s="1"/>
  <c r="K745"/>
  <c r="K744" s="1"/>
  <c r="K743" s="1"/>
  <c r="K742" s="1"/>
  <c r="K740"/>
  <c r="K739" s="1"/>
  <c r="K738" s="1"/>
  <c r="K737" s="1"/>
  <c r="K734"/>
  <c r="K733" s="1"/>
  <c r="K731"/>
  <c r="K729"/>
  <c r="K727"/>
  <c r="K725"/>
  <c r="K723"/>
  <c r="K719"/>
  <c r="K714"/>
  <c r="K713" s="1"/>
  <c r="K712" s="1"/>
  <c r="K710"/>
  <c r="K709" s="1"/>
  <c r="K708" s="1"/>
  <c r="K703"/>
  <c r="K702" s="1"/>
  <c r="K701" s="1"/>
  <c r="K700" s="1"/>
  <c r="K699" s="1"/>
  <c r="K697"/>
  <c r="K696" s="1"/>
  <c r="K695" s="1"/>
  <c r="K694" s="1"/>
  <c r="K693" s="1"/>
  <c r="K691"/>
  <c r="K690" s="1"/>
  <c r="K689" s="1"/>
  <c r="K688" s="1"/>
  <c r="K687" s="1"/>
  <c r="K685"/>
  <c r="K683"/>
  <c r="K681"/>
  <c r="K676"/>
  <c r="K675" s="1"/>
  <c r="K674" s="1"/>
  <c r="K672"/>
  <c r="K671" s="1"/>
  <c r="K670" s="1"/>
  <c r="K667"/>
  <c r="K666" s="1"/>
  <c r="K665" s="1"/>
  <c r="K664" s="1"/>
  <c r="K662"/>
  <c r="K661" s="1"/>
  <c r="K660" s="1"/>
  <c r="K659" s="1"/>
  <c r="K654"/>
  <c r="K652"/>
  <c r="K650"/>
  <c r="K648"/>
  <c r="K642"/>
  <c r="K641" s="1"/>
  <c r="K640" s="1"/>
  <c r="K639" s="1"/>
  <c r="K634"/>
  <c r="K633" s="1"/>
  <c r="K632" s="1"/>
  <c r="K631" s="1"/>
  <c r="K628"/>
  <c r="K627" s="1"/>
  <c r="K625"/>
  <c r="K621"/>
  <c r="K617"/>
  <c r="K613"/>
  <c r="K608"/>
  <c r="K607" s="1"/>
  <c r="K602"/>
  <c r="K601" s="1"/>
  <c r="K598"/>
  <c r="K597" s="1"/>
  <c r="K595"/>
  <c r="K594" s="1"/>
  <c r="K592"/>
  <c r="K590"/>
  <c r="K587"/>
  <c r="K586" s="1"/>
  <c r="K584"/>
  <c r="K582"/>
  <c r="K576"/>
  <c r="K575" s="1"/>
  <c r="K574" s="1"/>
  <c r="K573" s="1"/>
  <c r="K572" s="1"/>
  <c r="K570"/>
  <c r="K569" s="1"/>
  <c r="K568" s="1"/>
  <c r="K566"/>
  <c r="K564"/>
  <c r="K559"/>
  <c r="K558" s="1"/>
  <c r="K557" s="1"/>
  <c r="K556" s="1"/>
  <c r="K554"/>
  <c r="K553" s="1"/>
  <c r="K552" s="1"/>
  <c r="K551" s="1"/>
  <c r="K549"/>
  <c r="K547"/>
  <c r="K542"/>
  <c r="K540"/>
  <c r="K538"/>
  <c r="K536"/>
  <c r="K534"/>
  <c r="K528"/>
  <c r="K527" s="1"/>
  <c r="K526" s="1"/>
  <c r="K524"/>
  <c r="K522"/>
  <c r="K517"/>
  <c r="K511"/>
  <c r="K510" s="1"/>
  <c r="K509" s="1"/>
  <c r="K506"/>
  <c r="K505" s="1"/>
  <c r="K503"/>
  <c r="K502" s="1"/>
  <c r="K498"/>
  <c r="K496"/>
  <c r="K491"/>
  <c r="K489"/>
  <c r="K487"/>
  <c r="K485"/>
  <c r="K483"/>
  <c r="K481"/>
  <c r="K479"/>
  <c r="K477"/>
  <c r="K475"/>
  <c r="K473"/>
  <c r="K471"/>
  <c r="K468"/>
  <c r="K466"/>
  <c r="K464"/>
  <c r="K458"/>
  <c r="K457" s="1"/>
  <c r="K456" s="1"/>
  <c r="K454"/>
  <c r="K452"/>
  <c r="K447"/>
  <c r="K446" s="1"/>
  <c r="K445" s="1"/>
  <c r="K444" s="1"/>
  <c r="K442"/>
  <c r="K441" s="1"/>
  <c r="K440" s="1"/>
  <c r="K439" s="1"/>
  <c r="K437"/>
  <c r="K436" s="1"/>
  <c r="K435" s="1"/>
  <c r="K434" s="1"/>
  <c r="K432"/>
  <c r="K430"/>
  <c r="K428"/>
  <c r="K426"/>
  <c r="K424"/>
  <c r="K422"/>
  <c r="K413"/>
  <c r="K411"/>
  <c r="K404"/>
  <c r="K403" s="1"/>
  <c r="K402" s="1"/>
  <c r="K401" s="1"/>
  <c r="K400" s="1"/>
  <c r="K399" s="1"/>
  <c r="K397"/>
  <c r="K396" s="1"/>
  <c r="K395" s="1"/>
  <c r="K394" s="1"/>
  <c r="K393" s="1"/>
  <c r="K392" s="1"/>
  <c r="K390"/>
  <c r="K388"/>
  <c r="K383"/>
  <c r="K382" s="1"/>
  <c r="K378"/>
  <c r="K377" s="1"/>
  <c r="K376" s="1"/>
  <c r="K375" s="1"/>
  <c r="K370"/>
  <c r="K369" s="1"/>
  <c r="K368" s="1"/>
  <c r="K367" s="1"/>
  <c r="K366" s="1"/>
  <c r="K365" s="1"/>
  <c r="K363"/>
  <c r="K362" s="1"/>
  <c r="K361" s="1"/>
  <c r="K360" s="1"/>
  <c r="K359" s="1"/>
  <c r="K357"/>
  <c r="K356" s="1"/>
  <c r="K355" s="1"/>
  <c r="K353"/>
  <c r="K352" s="1"/>
  <c r="K350"/>
  <c r="K349" s="1"/>
  <c r="K346"/>
  <c r="K342"/>
  <c r="K332"/>
  <c r="K328"/>
  <c r="K325"/>
  <c r="K324" s="1"/>
  <c r="K318"/>
  <c r="K317" s="1"/>
  <c r="K316" s="1"/>
  <c r="K315" s="1"/>
  <c r="K314" s="1"/>
  <c r="K312"/>
  <c r="K311" s="1"/>
  <c r="K310" s="1"/>
  <c r="K309" s="1"/>
  <c r="K308" s="1"/>
  <c r="K307" s="1"/>
  <c r="K305"/>
  <c r="K304" s="1"/>
  <c r="K303" s="1"/>
  <c r="K302" s="1"/>
  <c r="K300"/>
  <c r="K299" s="1"/>
  <c r="K298" s="1"/>
  <c r="K297" s="1"/>
  <c r="K293"/>
  <c r="K292" s="1"/>
  <c r="K291" s="1"/>
  <c r="K290" s="1"/>
  <c r="K286"/>
  <c r="K285" s="1"/>
  <c r="K284" s="1"/>
  <c r="K283" s="1"/>
  <c r="K282" s="1"/>
  <c r="K280"/>
  <c r="K278"/>
  <c r="K276"/>
  <c r="K274"/>
  <c r="K267"/>
  <c r="K265"/>
  <c r="K260"/>
  <c r="K258"/>
  <c r="K252"/>
  <c r="K251" s="1"/>
  <c r="K250" s="1"/>
  <c r="K249" s="1"/>
  <c r="K248" s="1"/>
  <c r="K246"/>
  <c r="K245" s="1"/>
  <c r="K244" s="1"/>
  <c r="K243" s="1"/>
  <c r="K242" s="1"/>
  <c r="K239"/>
  <c r="K238" s="1"/>
  <c r="K236"/>
  <c r="K235" s="1"/>
  <c r="K229"/>
  <c r="K228" s="1"/>
  <c r="K227" s="1"/>
  <c r="K226" s="1"/>
  <c r="K225" s="1"/>
  <c r="K224" s="1"/>
  <c r="K222"/>
  <c r="K221" s="1"/>
  <c r="K220" s="1"/>
  <c r="K219" s="1"/>
  <c r="K218" s="1"/>
  <c r="K216"/>
  <c r="K213"/>
  <c r="K206"/>
  <c r="K205" s="1"/>
  <c r="K203"/>
  <c r="K202" s="1"/>
  <c r="K199"/>
  <c r="K198" s="1"/>
  <c r="K197" s="1"/>
  <c r="K194"/>
  <c r="K192"/>
  <c r="K189"/>
  <c r="K188" s="1"/>
  <c r="K183"/>
  <c r="K181"/>
  <c r="K174"/>
  <c r="K173" s="1"/>
  <c r="K172" s="1"/>
  <c r="K171" s="1"/>
  <c r="K169"/>
  <c r="K168" s="1"/>
  <c r="K167" s="1"/>
  <c r="K166" s="1"/>
  <c r="K163"/>
  <c r="K162" s="1"/>
  <c r="K161" s="1"/>
  <c r="K159"/>
  <c r="K158" s="1"/>
  <c r="K155"/>
  <c r="K154" s="1"/>
  <c r="K152"/>
  <c r="K151" s="1"/>
  <c r="K147"/>
  <c r="K146" s="1"/>
  <c r="K141"/>
  <c r="K140" s="1"/>
  <c r="K139" s="1"/>
  <c r="K138" s="1"/>
  <c r="K137" s="1"/>
  <c r="K134"/>
  <c r="K133" s="1"/>
  <c r="K132" s="1"/>
  <c r="K131" s="1"/>
  <c r="K130" s="1"/>
  <c r="K123"/>
  <c r="K122" s="1"/>
  <c r="K121" s="1"/>
  <c r="K117"/>
  <c r="K116" s="1"/>
  <c r="K112"/>
  <c r="K111" s="1"/>
  <c r="K108"/>
  <c r="K107" s="1"/>
  <c r="K106" s="1"/>
  <c r="K105" s="1"/>
  <c r="K103"/>
  <c r="K102" s="1"/>
  <c r="K100"/>
  <c r="K99" s="1"/>
  <c r="K95"/>
  <c r="K94"/>
  <c r="K93" s="1"/>
  <c r="K91"/>
  <c r="K90" s="1"/>
  <c r="K89" s="1"/>
  <c r="K87"/>
  <c r="K86" s="1"/>
  <c r="K85" s="1"/>
  <c r="K82"/>
  <c r="K81" s="1"/>
  <c r="K80" s="1"/>
  <c r="K79" s="1"/>
  <c r="K76"/>
  <c r="K75" s="1"/>
  <c r="K74" s="1"/>
  <c r="K73" s="1"/>
  <c r="K70"/>
  <c r="K67"/>
  <c r="K62"/>
  <c r="K61" s="1"/>
  <c r="K57"/>
  <c r="K54"/>
  <c r="K51"/>
  <c r="K48"/>
  <c r="K42"/>
  <c r="K41" s="1"/>
  <c r="K40" s="1"/>
  <c r="K39" s="1"/>
  <c r="K33"/>
  <c r="K32" s="1"/>
  <c r="K30"/>
  <c r="K29" s="1"/>
  <c r="K27"/>
  <c r="K26" s="1"/>
  <c r="H879"/>
  <c r="H878" s="1"/>
  <c r="H877" s="1"/>
  <c r="H876" s="1"/>
  <c r="H875" s="1"/>
  <c r="H873"/>
  <c r="H872" s="1"/>
  <c r="H870"/>
  <c r="H869" s="1"/>
  <c r="H863"/>
  <c r="H862" s="1"/>
  <c r="H860"/>
  <c r="H858"/>
  <c r="H853"/>
  <c r="H852" s="1"/>
  <c r="H851" s="1"/>
  <c r="H850" s="1"/>
  <c r="H847"/>
  <c r="H846" s="1"/>
  <c r="H845" s="1"/>
  <c r="H844" s="1"/>
  <c r="H843" s="1"/>
  <c r="H837"/>
  <c r="H836" s="1"/>
  <c r="H835" s="1"/>
  <c r="H834" s="1"/>
  <c r="H833" s="1"/>
  <c r="H831"/>
  <c r="H830" s="1"/>
  <c r="H826"/>
  <c r="H825" s="1"/>
  <c r="H820"/>
  <c r="H819" s="1"/>
  <c r="H817"/>
  <c r="H816" s="1"/>
  <c r="H814"/>
  <c r="H812"/>
  <c r="H810"/>
  <c r="H808"/>
  <c r="H806"/>
  <c r="H804"/>
  <c r="H802"/>
  <c r="H797"/>
  <c r="H796" s="1"/>
  <c r="H795" s="1"/>
  <c r="H793"/>
  <c r="H792" s="1"/>
  <c r="H791" s="1"/>
  <c r="H788"/>
  <c r="H787" s="1"/>
  <c r="H786" s="1"/>
  <c r="H785" s="1"/>
  <c r="H783"/>
  <c r="H782" s="1"/>
  <c r="H781" s="1"/>
  <c r="H780" s="1"/>
  <c r="H776"/>
  <c r="H775" s="1"/>
  <c r="H774" s="1"/>
  <c r="H773" s="1"/>
  <c r="H772" s="1"/>
  <c r="H770"/>
  <c r="H769" s="1"/>
  <c r="H768" s="1"/>
  <c r="H767" s="1"/>
  <c r="H766" s="1"/>
  <c r="H760"/>
  <c r="H759" s="1"/>
  <c r="H755"/>
  <c r="H754" s="1"/>
  <c r="H750"/>
  <c r="H749" s="1"/>
  <c r="H745"/>
  <c r="H744" s="1"/>
  <c r="H743" s="1"/>
  <c r="H742" s="1"/>
  <c r="H740"/>
  <c r="H739" s="1"/>
  <c r="H738" s="1"/>
  <c r="H737" s="1"/>
  <c r="H734"/>
  <c r="H733" s="1"/>
  <c r="H731"/>
  <c r="H729"/>
  <c r="H727"/>
  <c r="H725"/>
  <c r="H723"/>
  <c r="H719"/>
  <c r="H714"/>
  <c r="H713" s="1"/>
  <c r="H712" s="1"/>
  <c r="H710"/>
  <c r="H709" s="1"/>
  <c r="H708" s="1"/>
  <c r="H703"/>
  <c r="H702" s="1"/>
  <c r="H701" s="1"/>
  <c r="H700" s="1"/>
  <c r="H699" s="1"/>
  <c r="H697"/>
  <c r="H696" s="1"/>
  <c r="H695" s="1"/>
  <c r="H694" s="1"/>
  <c r="H693" s="1"/>
  <c r="H691"/>
  <c r="H690" s="1"/>
  <c r="H689" s="1"/>
  <c r="H688" s="1"/>
  <c r="H687" s="1"/>
  <c r="H685"/>
  <c r="H683"/>
  <c r="H681"/>
  <c r="H676"/>
  <c r="H675" s="1"/>
  <c r="H674" s="1"/>
  <c r="H672"/>
  <c r="H671" s="1"/>
  <c r="H670" s="1"/>
  <c r="H667"/>
  <c r="H666" s="1"/>
  <c r="H665" s="1"/>
  <c r="H664" s="1"/>
  <c r="H662"/>
  <c r="H661" s="1"/>
  <c r="H660" s="1"/>
  <c r="H659" s="1"/>
  <c r="H654"/>
  <c r="H652"/>
  <c r="H650"/>
  <c r="H648"/>
  <c r="H642"/>
  <c r="H641" s="1"/>
  <c r="H640" s="1"/>
  <c r="H639" s="1"/>
  <c r="H634"/>
  <c r="H633" s="1"/>
  <c r="H632" s="1"/>
  <c r="H631" s="1"/>
  <c r="H628"/>
  <c r="H627" s="1"/>
  <c r="H625"/>
  <c r="H621"/>
  <c r="H617"/>
  <c r="H613"/>
  <c r="H608"/>
  <c r="H607" s="1"/>
  <c r="H602"/>
  <c r="H601" s="1"/>
  <c r="H598"/>
  <c r="H597" s="1"/>
  <c r="H595"/>
  <c r="H594" s="1"/>
  <c r="H592"/>
  <c r="H590"/>
  <c r="H587"/>
  <c r="H586" s="1"/>
  <c r="H584"/>
  <c r="H582"/>
  <c r="H576"/>
  <c r="H575" s="1"/>
  <c r="H574" s="1"/>
  <c r="H573" s="1"/>
  <c r="H572" s="1"/>
  <c r="H570"/>
  <c r="H569" s="1"/>
  <c r="H568" s="1"/>
  <c r="H566"/>
  <c r="H564"/>
  <c r="H559"/>
  <c r="H558" s="1"/>
  <c r="H557" s="1"/>
  <c r="H556" s="1"/>
  <c r="H554"/>
  <c r="H553" s="1"/>
  <c r="H552" s="1"/>
  <c r="H551" s="1"/>
  <c r="H549"/>
  <c r="H547"/>
  <c r="H542"/>
  <c r="H540"/>
  <c r="H538"/>
  <c r="H536"/>
  <c r="H534"/>
  <c r="H528"/>
  <c r="H527" s="1"/>
  <c r="H526" s="1"/>
  <c r="H524"/>
  <c r="H522"/>
  <c r="H517"/>
  <c r="H511"/>
  <c r="H510" s="1"/>
  <c r="H509" s="1"/>
  <c r="H506"/>
  <c r="H505" s="1"/>
  <c r="H503"/>
  <c r="H502" s="1"/>
  <c r="H498"/>
  <c r="H496"/>
  <c r="H491"/>
  <c r="H489"/>
  <c r="H487"/>
  <c r="H485"/>
  <c r="H483"/>
  <c r="H481"/>
  <c r="H479"/>
  <c r="H477"/>
  <c r="H475"/>
  <c r="H473"/>
  <c r="H471"/>
  <c r="H468"/>
  <c r="H466"/>
  <c r="H464"/>
  <c r="H458"/>
  <c r="H457" s="1"/>
  <c r="H456" s="1"/>
  <c r="H454"/>
  <c r="H452"/>
  <c r="H447"/>
  <c r="H446" s="1"/>
  <c r="H445" s="1"/>
  <c r="H444" s="1"/>
  <c r="H442"/>
  <c r="H441" s="1"/>
  <c r="H440" s="1"/>
  <c r="H439" s="1"/>
  <c r="H437"/>
  <c r="H436" s="1"/>
  <c r="H435" s="1"/>
  <c r="H434" s="1"/>
  <c r="H432"/>
  <c r="H430"/>
  <c r="H428"/>
  <c r="H426"/>
  <c r="H424"/>
  <c r="H422"/>
  <c r="H413"/>
  <c r="H411"/>
  <c r="H404"/>
  <c r="H403" s="1"/>
  <c r="H402" s="1"/>
  <c r="H401" s="1"/>
  <c r="H400" s="1"/>
  <c r="H399" s="1"/>
  <c r="H397"/>
  <c r="H396" s="1"/>
  <c r="H395" s="1"/>
  <c r="H394" s="1"/>
  <c r="H393" s="1"/>
  <c r="H392" s="1"/>
  <c r="H390"/>
  <c r="H388"/>
  <c r="H383"/>
  <c r="H382" s="1"/>
  <c r="H378"/>
  <c r="H377" s="1"/>
  <c r="H376" s="1"/>
  <c r="H375" s="1"/>
  <c r="H370"/>
  <c r="H369" s="1"/>
  <c r="H368" s="1"/>
  <c r="H367" s="1"/>
  <c r="H366" s="1"/>
  <c r="H365" s="1"/>
  <c r="H363"/>
  <c r="H362" s="1"/>
  <c r="H361" s="1"/>
  <c r="H360" s="1"/>
  <c r="H359" s="1"/>
  <c r="H357"/>
  <c r="H356" s="1"/>
  <c r="H355" s="1"/>
  <c r="H353"/>
  <c r="H352" s="1"/>
  <c r="H350"/>
  <c r="H349" s="1"/>
  <c r="H346"/>
  <c r="H342"/>
  <c r="H332"/>
  <c r="H328"/>
  <c r="H325"/>
  <c r="H324" s="1"/>
  <c r="H318"/>
  <c r="H317" s="1"/>
  <c r="H316" s="1"/>
  <c r="H315" s="1"/>
  <c r="H314" s="1"/>
  <c r="H312"/>
  <c r="H311" s="1"/>
  <c r="H310" s="1"/>
  <c r="H309" s="1"/>
  <c r="H308" s="1"/>
  <c r="H307" s="1"/>
  <c r="H305"/>
  <c r="H304" s="1"/>
  <c r="H303" s="1"/>
  <c r="H302" s="1"/>
  <c r="H300"/>
  <c r="H299" s="1"/>
  <c r="H298" s="1"/>
  <c r="H297" s="1"/>
  <c r="H293"/>
  <c r="H292" s="1"/>
  <c r="H291" s="1"/>
  <c r="H290" s="1"/>
  <c r="H286"/>
  <c r="H285" s="1"/>
  <c r="H284" s="1"/>
  <c r="H283" s="1"/>
  <c r="H282" s="1"/>
  <c r="H280"/>
  <c r="H278"/>
  <c r="H276"/>
  <c r="H274"/>
  <c r="H267"/>
  <c r="H265"/>
  <c r="H260"/>
  <c r="H258"/>
  <c r="H252"/>
  <c r="H251" s="1"/>
  <c r="H250" s="1"/>
  <c r="H249" s="1"/>
  <c r="H248" s="1"/>
  <c r="H246"/>
  <c r="H245" s="1"/>
  <c r="H244" s="1"/>
  <c r="H243" s="1"/>
  <c r="H242" s="1"/>
  <c r="H239"/>
  <c r="H238" s="1"/>
  <c r="H236"/>
  <c r="H235" s="1"/>
  <c r="H229"/>
  <c r="H228" s="1"/>
  <c r="H227" s="1"/>
  <c r="H226" s="1"/>
  <c r="H225" s="1"/>
  <c r="H224" s="1"/>
  <c r="H222"/>
  <c r="H221" s="1"/>
  <c r="H220" s="1"/>
  <c r="H219" s="1"/>
  <c r="H218" s="1"/>
  <c r="H216"/>
  <c r="H213"/>
  <c r="H206"/>
  <c r="H205" s="1"/>
  <c r="H203"/>
  <c r="H202" s="1"/>
  <c r="H201" s="1"/>
  <c r="H199"/>
  <c r="H198" s="1"/>
  <c r="H197" s="1"/>
  <c r="H194"/>
  <c r="H192"/>
  <c r="H189"/>
  <c r="H188" s="1"/>
  <c r="H183"/>
  <c r="H181"/>
  <c r="H174"/>
  <c r="H173" s="1"/>
  <c r="H172" s="1"/>
  <c r="H171" s="1"/>
  <c r="H169"/>
  <c r="H168" s="1"/>
  <c r="H167" s="1"/>
  <c r="H166" s="1"/>
  <c r="H163"/>
  <c r="H162" s="1"/>
  <c r="H161" s="1"/>
  <c r="H159"/>
  <c r="H158" s="1"/>
  <c r="H155"/>
  <c r="H154" s="1"/>
  <c r="H152"/>
  <c r="H151" s="1"/>
  <c r="H147"/>
  <c r="H146" s="1"/>
  <c r="H141"/>
  <c r="H140" s="1"/>
  <c r="H139" s="1"/>
  <c r="H138" s="1"/>
  <c r="H137" s="1"/>
  <c r="H134"/>
  <c r="H133" s="1"/>
  <c r="H132" s="1"/>
  <c r="H131" s="1"/>
  <c r="H130" s="1"/>
  <c r="H127"/>
  <c r="H123"/>
  <c r="H122" s="1"/>
  <c r="H121" s="1"/>
  <c r="H117"/>
  <c r="H116" s="1"/>
  <c r="H112"/>
  <c r="H111" s="1"/>
  <c r="H108"/>
  <c r="H107" s="1"/>
  <c r="H106" s="1"/>
  <c r="H105" s="1"/>
  <c r="H103"/>
  <c r="H102" s="1"/>
  <c r="H100"/>
  <c r="H99" s="1"/>
  <c r="H95"/>
  <c r="H94" s="1"/>
  <c r="H93" s="1"/>
  <c r="H91"/>
  <c r="H90" s="1"/>
  <c r="H89" s="1"/>
  <c r="H87"/>
  <c r="H86" s="1"/>
  <c r="H85" s="1"/>
  <c r="H82"/>
  <c r="H81" s="1"/>
  <c r="H80" s="1"/>
  <c r="H79" s="1"/>
  <c r="H76"/>
  <c r="H75"/>
  <c r="H74" s="1"/>
  <c r="H73" s="1"/>
  <c r="H70"/>
  <c r="H67"/>
  <c r="H62"/>
  <c r="H61" s="1"/>
  <c r="H57"/>
  <c r="H54"/>
  <c r="H51"/>
  <c r="H48"/>
  <c r="H42"/>
  <c r="H41" s="1"/>
  <c r="H40" s="1"/>
  <c r="H39" s="1"/>
  <c r="H33"/>
  <c r="H32" s="1"/>
  <c r="H30"/>
  <c r="H29" s="1"/>
  <c r="H27"/>
  <c r="H26" s="1"/>
  <c r="K514" l="1"/>
  <c r="K513" s="1"/>
  <c r="K508" s="1"/>
  <c r="H327"/>
  <c r="H514"/>
  <c r="H513" s="1"/>
  <c r="H508" s="1"/>
  <c r="H707"/>
  <c r="H680"/>
  <c r="H679" s="1"/>
  <c r="H678" s="1"/>
  <c r="H273"/>
  <c r="K273"/>
  <c r="K272" s="1"/>
  <c r="K271" s="1"/>
  <c r="K270" s="1"/>
  <c r="K269" s="1"/>
  <c r="H212"/>
  <c r="H211" s="1"/>
  <c r="H210" s="1"/>
  <c r="H209" s="1"/>
  <c r="H208" s="1"/>
  <c r="K341"/>
  <c r="K340" s="1"/>
  <c r="K339" s="1"/>
  <c r="K338" s="1"/>
  <c r="K337" s="1"/>
  <c r="K336" s="1"/>
  <c r="H620"/>
  <c r="K25"/>
  <c r="K24" s="1"/>
  <c r="K23" s="1"/>
  <c r="K22" s="1"/>
  <c r="K857"/>
  <c r="K856" s="1"/>
  <c r="K855" s="1"/>
  <c r="H196"/>
  <c r="K620"/>
  <c r="H463"/>
  <c r="H462" s="1"/>
  <c r="H461" s="1"/>
  <c r="H66"/>
  <c r="H60" s="1"/>
  <c r="H257"/>
  <c r="H256" s="1"/>
  <c r="H255" s="1"/>
  <c r="H272"/>
  <c r="H271" s="1"/>
  <c r="H270" s="1"/>
  <c r="H269" s="1"/>
  <c r="H857"/>
  <c r="H856" s="1"/>
  <c r="H855" s="1"/>
  <c r="K264"/>
  <c r="K263" s="1"/>
  <c r="K262" s="1"/>
  <c r="K589"/>
  <c r="K612"/>
  <c r="K606" s="1"/>
  <c r="K605" s="1"/>
  <c r="K604" s="1"/>
  <c r="K680"/>
  <c r="K679" s="1"/>
  <c r="K678" s="1"/>
  <c r="H521"/>
  <c r="H520" s="1"/>
  <c r="H519" s="1"/>
  <c r="K387"/>
  <c r="K381" s="1"/>
  <c r="K707"/>
  <c r="H589"/>
  <c r="H612"/>
  <c r="K47"/>
  <c r="K46" s="1"/>
  <c r="K45" s="1"/>
  <c r="K84"/>
  <c r="K421"/>
  <c r="K420" s="1"/>
  <c r="K419" s="1"/>
  <c r="H180"/>
  <c r="H179" s="1"/>
  <c r="H178" s="1"/>
  <c r="H177" s="1"/>
  <c r="H234"/>
  <c r="H233" s="1"/>
  <c r="H232" s="1"/>
  <c r="H231" s="1"/>
  <c r="H341"/>
  <c r="H340" s="1"/>
  <c r="H339" s="1"/>
  <c r="H338" s="1"/>
  <c r="H337" s="1"/>
  <c r="H336" s="1"/>
  <c r="H451"/>
  <c r="H450" s="1"/>
  <c r="H449" s="1"/>
  <c r="H533"/>
  <c r="H532" s="1"/>
  <c r="H531" s="1"/>
  <c r="H790"/>
  <c r="K212"/>
  <c r="K211" s="1"/>
  <c r="K210" s="1"/>
  <c r="K209" s="1"/>
  <c r="K208" s="1"/>
  <c r="K327"/>
  <c r="K323" s="1"/>
  <c r="K322" s="1"/>
  <c r="K321" s="1"/>
  <c r="K320" s="1"/>
  <c r="K790"/>
  <c r="K157"/>
  <c r="H165"/>
  <c r="H581"/>
  <c r="K257"/>
  <c r="K256" s="1"/>
  <c r="K255" s="1"/>
  <c r="K254" s="1"/>
  <c r="K410"/>
  <c r="K409" s="1"/>
  <c r="K408" s="1"/>
  <c r="K407" s="1"/>
  <c r="K406" s="1"/>
  <c r="K495"/>
  <c r="K494" s="1"/>
  <c r="K493" s="1"/>
  <c r="K521"/>
  <c r="K520" s="1"/>
  <c r="K519" s="1"/>
  <c r="K533"/>
  <c r="K532" s="1"/>
  <c r="K531" s="1"/>
  <c r="K581"/>
  <c r="K580" s="1"/>
  <c r="K579" s="1"/>
  <c r="K578" s="1"/>
  <c r="K801"/>
  <c r="K800" s="1"/>
  <c r="K799" s="1"/>
  <c r="H157"/>
  <c r="H765"/>
  <c r="K765"/>
  <c r="H289"/>
  <c r="H288" s="1"/>
  <c r="H801"/>
  <c r="H800" s="1"/>
  <c r="H799" s="1"/>
  <c r="K201"/>
  <c r="K196" s="1"/>
  <c r="H47"/>
  <c r="H46" s="1"/>
  <c r="H45" s="1"/>
  <c r="H323"/>
  <c r="H322" s="1"/>
  <c r="H321" s="1"/>
  <c r="H320" s="1"/>
  <c r="H410"/>
  <c r="H409" s="1"/>
  <c r="H408" s="1"/>
  <c r="H407" s="1"/>
  <c r="H406" s="1"/>
  <c r="H748"/>
  <c r="H747" s="1"/>
  <c r="H736" s="1"/>
  <c r="K110"/>
  <c r="K234"/>
  <c r="K233" s="1"/>
  <c r="K232" s="1"/>
  <c r="K231" s="1"/>
  <c r="K289"/>
  <c r="K288" s="1"/>
  <c r="K451"/>
  <c r="K450" s="1"/>
  <c r="K449" s="1"/>
  <c r="K868"/>
  <c r="K867" s="1"/>
  <c r="K165"/>
  <c r="K374"/>
  <c r="K373" s="1"/>
  <c r="K372" s="1"/>
  <c r="K501"/>
  <c r="K500" s="1"/>
  <c r="H98"/>
  <c r="H97" s="1"/>
  <c r="H191"/>
  <c r="H187" s="1"/>
  <c r="H186" s="1"/>
  <c r="H264"/>
  <c r="H263" s="1"/>
  <c r="H262" s="1"/>
  <c r="H254" s="1"/>
  <c r="H241" s="1"/>
  <c r="H387"/>
  <c r="H381" s="1"/>
  <c r="H374" s="1"/>
  <c r="H373" s="1"/>
  <c r="H421"/>
  <c r="H420" s="1"/>
  <c r="H419" s="1"/>
  <c r="H546"/>
  <c r="H545" s="1"/>
  <c r="H544" s="1"/>
  <c r="H868"/>
  <c r="H867" s="1"/>
  <c r="K66"/>
  <c r="K60" s="1"/>
  <c r="K44" s="1"/>
  <c r="K180"/>
  <c r="K179" s="1"/>
  <c r="K178" s="1"/>
  <c r="K177" s="1"/>
  <c r="K191"/>
  <c r="K187" s="1"/>
  <c r="K186" s="1"/>
  <c r="K463"/>
  <c r="K462" s="1"/>
  <c r="K461" s="1"/>
  <c r="K546"/>
  <c r="K545" s="1"/>
  <c r="K544" s="1"/>
  <c r="K563"/>
  <c r="K562" s="1"/>
  <c r="K561" s="1"/>
  <c r="K748"/>
  <c r="K747" s="1"/>
  <c r="K736" s="1"/>
  <c r="K145"/>
  <c r="K241"/>
  <c r="K98"/>
  <c r="K97" s="1"/>
  <c r="K824"/>
  <c r="K823" s="1"/>
  <c r="K822" s="1"/>
  <c r="K718"/>
  <c r="K717" s="1"/>
  <c r="K716" s="1"/>
  <c r="K669"/>
  <c r="K647"/>
  <c r="K646" s="1"/>
  <c r="K645" s="1"/>
  <c r="K638" s="1"/>
  <c r="K637" s="1"/>
  <c r="H110"/>
  <c r="H145"/>
  <c r="H25"/>
  <c r="H24" s="1"/>
  <c r="H23" s="1"/>
  <c r="H22" s="1"/>
  <c r="H84"/>
  <c r="H824"/>
  <c r="H823" s="1"/>
  <c r="H822" s="1"/>
  <c r="H501"/>
  <c r="H500" s="1"/>
  <c r="H718"/>
  <c r="H717" s="1"/>
  <c r="H716" s="1"/>
  <c r="H495"/>
  <c r="H494" s="1"/>
  <c r="H493" s="1"/>
  <c r="H669"/>
  <c r="H658" s="1"/>
  <c r="H657" s="1"/>
  <c r="H563"/>
  <c r="H562" s="1"/>
  <c r="H561" s="1"/>
  <c r="H647"/>
  <c r="H646" s="1"/>
  <c r="H645" s="1"/>
  <c r="H638" s="1"/>
  <c r="H637" s="1"/>
  <c r="I266"/>
  <c r="I265" s="1"/>
  <c r="J265"/>
  <c r="H706" l="1"/>
  <c r="H849"/>
  <c r="H842" s="1"/>
  <c r="H841" s="1"/>
  <c r="H779"/>
  <c r="H778" s="1"/>
  <c r="H764" s="1"/>
  <c r="H606"/>
  <c r="H605" s="1"/>
  <c r="H604" s="1"/>
  <c r="K418"/>
  <c r="H185"/>
  <c r="H176" s="1"/>
  <c r="K530"/>
  <c r="H580"/>
  <c r="H579" s="1"/>
  <c r="H578" s="1"/>
  <c r="H144"/>
  <c r="H143" s="1"/>
  <c r="H136" s="1"/>
  <c r="K658"/>
  <c r="K657" s="1"/>
  <c r="K849"/>
  <c r="K842" s="1"/>
  <c r="K841" s="1"/>
  <c r="K78"/>
  <c r="K38" s="1"/>
  <c r="K779"/>
  <c r="K778" s="1"/>
  <c r="K764" s="1"/>
  <c r="H460"/>
  <c r="H418"/>
  <c r="H705"/>
  <c r="H656" s="1"/>
  <c r="K460"/>
  <c r="K706"/>
  <c r="K705" s="1"/>
  <c r="K656" s="1"/>
  <c r="H372"/>
  <c r="H78"/>
  <c r="K144"/>
  <c r="K143" s="1"/>
  <c r="K136" s="1"/>
  <c r="K185"/>
  <c r="K176" s="1"/>
  <c r="H44"/>
  <c r="H530"/>
  <c r="K417" l="1"/>
  <c r="K416" s="1"/>
  <c r="H38"/>
  <c r="H37" s="1"/>
  <c r="H417"/>
  <c r="H416" s="1"/>
  <c r="K37"/>
  <c r="K884" s="1"/>
  <c r="H893"/>
  <c r="J893"/>
  <c r="H884" l="1"/>
  <c r="J750"/>
  <c r="M750"/>
  <c r="K893" l="1"/>
  <c r="M893"/>
  <c r="L815" l="1"/>
  <c r="L814" s="1"/>
  <c r="I815"/>
  <c r="I814" s="1"/>
  <c r="J814"/>
  <c r="M814"/>
  <c r="L728" l="1"/>
  <c r="I728"/>
  <c r="J725"/>
  <c r="M725"/>
  <c r="L478" l="1"/>
  <c r="L477" s="1"/>
  <c r="I478"/>
  <c r="I477" s="1"/>
  <c r="J477"/>
  <c r="M477"/>
  <c r="M879" l="1"/>
  <c r="M878" s="1"/>
  <c r="M877" s="1"/>
  <c r="M876" s="1"/>
  <c r="M875" s="1"/>
  <c r="M873"/>
  <c r="M872" s="1"/>
  <c r="M870"/>
  <c r="M869" s="1"/>
  <c r="M863"/>
  <c r="M862" s="1"/>
  <c r="M860"/>
  <c r="M858"/>
  <c r="M853"/>
  <c r="M852" s="1"/>
  <c r="M851" s="1"/>
  <c r="M850" s="1"/>
  <c r="M847"/>
  <c r="M846" s="1"/>
  <c r="M845" s="1"/>
  <c r="M844" s="1"/>
  <c r="M843" s="1"/>
  <c r="M837"/>
  <c r="M836" s="1"/>
  <c r="M835" s="1"/>
  <c r="M834" s="1"/>
  <c r="M833" s="1"/>
  <c r="M831"/>
  <c r="M830" s="1"/>
  <c r="M826"/>
  <c r="M825" s="1"/>
  <c r="M820"/>
  <c r="M819" s="1"/>
  <c r="M817"/>
  <c r="M816" s="1"/>
  <c r="M812"/>
  <c r="M810"/>
  <c r="M808"/>
  <c r="M806"/>
  <c r="M804"/>
  <c r="M802"/>
  <c r="M797"/>
  <c r="M796" s="1"/>
  <c r="M795" s="1"/>
  <c r="M793"/>
  <c r="M792" s="1"/>
  <c r="M791" s="1"/>
  <c r="M788"/>
  <c r="M787" s="1"/>
  <c r="M786" s="1"/>
  <c r="M785" s="1"/>
  <c r="M783"/>
  <c r="M782" s="1"/>
  <c r="M781" s="1"/>
  <c r="M780" s="1"/>
  <c r="M776"/>
  <c r="M775" s="1"/>
  <c r="M774" s="1"/>
  <c r="M773" s="1"/>
  <c r="M772" s="1"/>
  <c r="M770"/>
  <c r="M769" s="1"/>
  <c r="M768" s="1"/>
  <c r="M767" s="1"/>
  <c r="M766" s="1"/>
  <c r="M760"/>
  <c r="M759" s="1"/>
  <c r="M755"/>
  <c r="M754" s="1"/>
  <c r="M749"/>
  <c r="M745"/>
  <c r="M744" s="1"/>
  <c r="M743" s="1"/>
  <c r="M742" s="1"/>
  <c r="M740"/>
  <c r="M739" s="1"/>
  <c r="M738" s="1"/>
  <c r="M737" s="1"/>
  <c r="M734"/>
  <c r="M733" s="1"/>
  <c r="M731"/>
  <c r="M729"/>
  <c r="M727"/>
  <c r="M723"/>
  <c r="M719"/>
  <c r="M714"/>
  <c r="M713" s="1"/>
  <c r="M712" s="1"/>
  <c r="M710"/>
  <c r="M709" s="1"/>
  <c r="M708" s="1"/>
  <c r="M703"/>
  <c r="M702" s="1"/>
  <c r="M701" s="1"/>
  <c r="M700" s="1"/>
  <c r="M699" s="1"/>
  <c r="M697"/>
  <c r="M696" s="1"/>
  <c r="M695" s="1"/>
  <c r="M694" s="1"/>
  <c r="M693" s="1"/>
  <c r="M691"/>
  <c r="M690" s="1"/>
  <c r="M689" s="1"/>
  <c r="M688" s="1"/>
  <c r="M687" s="1"/>
  <c r="M685"/>
  <c r="M683"/>
  <c r="M681"/>
  <c r="M676"/>
  <c r="M675" s="1"/>
  <c r="M674" s="1"/>
  <c r="M672"/>
  <c r="M671" s="1"/>
  <c r="M670" s="1"/>
  <c r="M667"/>
  <c r="M666" s="1"/>
  <c r="M665" s="1"/>
  <c r="M664" s="1"/>
  <c r="M662"/>
  <c r="M661" s="1"/>
  <c r="M660" s="1"/>
  <c r="M659" s="1"/>
  <c r="M654"/>
  <c r="M652"/>
  <c r="M650"/>
  <c r="M648"/>
  <c r="M642"/>
  <c r="M641" s="1"/>
  <c r="M640" s="1"/>
  <c r="M639" s="1"/>
  <c r="M634"/>
  <c r="M633" s="1"/>
  <c r="M632" s="1"/>
  <c r="M631" s="1"/>
  <c r="M628"/>
  <c r="M627" s="1"/>
  <c r="M625"/>
  <c r="M621"/>
  <c r="M617"/>
  <c r="M613"/>
  <c r="M608"/>
  <c r="M607" s="1"/>
  <c r="M602"/>
  <c r="M601" s="1"/>
  <c r="M598"/>
  <c r="M597" s="1"/>
  <c r="M595"/>
  <c r="M594" s="1"/>
  <c r="M592"/>
  <c r="M590"/>
  <c r="M587"/>
  <c r="M586" s="1"/>
  <c r="M584"/>
  <c r="M582"/>
  <c r="M576"/>
  <c r="M575" s="1"/>
  <c r="M574" s="1"/>
  <c r="M573" s="1"/>
  <c r="M572" s="1"/>
  <c r="M570"/>
  <c r="M569" s="1"/>
  <c r="M568" s="1"/>
  <c r="M566"/>
  <c r="M564"/>
  <c r="M559"/>
  <c r="M558" s="1"/>
  <c r="M557" s="1"/>
  <c r="M556" s="1"/>
  <c r="M554"/>
  <c r="M553" s="1"/>
  <c r="M552" s="1"/>
  <c r="M551" s="1"/>
  <c r="M549"/>
  <c r="M547"/>
  <c r="M542"/>
  <c r="M540"/>
  <c r="M538"/>
  <c r="M536"/>
  <c r="M534"/>
  <c r="M528"/>
  <c r="M527" s="1"/>
  <c r="M526" s="1"/>
  <c r="M524"/>
  <c r="M522"/>
  <c r="M517"/>
  <c r="M511"/>
  <c r="M510" s="1"/>
  <c r="M509" s="1"/>
  <c r="M506"/>
  <c r="M505" s="1"/>
  <c r="M503"/>
  <c r="M502" s="1"/>
  <c r="M498"/>
  <c r="M496"/>
  <c r="M491"/>
  <c r="M489"/>
  <c r="M487"/>
  <c r="M485"/>
  <c r="M483"/>
  <c r="M481"/>
  <c r="M479"/>
  <c r="M475"/>
  <c r="M473"/>
  <c r="M471"/>
  <c r="M468"/>
  <c r="M466"/>
  <c r="M464"/>
  <c r="M458"/>
  <c r="M457" s="1"/>
  <c r="M456" s="1"/>
  <c r="M454"/>
  <c r="M452"/>
  <c r="M447"/>
  <c r="M446" s="1"/>
  <c r="M445" s="1"/>
  <c r="M444" s="1"/>
  <c r="M442"/>
  <c r="M441" s="1"/>
  <c r="M440" s="1"/>
  <c r="M439" s="1"/>
  <c r="M437"/>
  <c r="M436" s="1"/>
  <c r="M435" s="1"/>
  <c r="M434" s="1"/>
  <c r="M432"/>
  <c r="M430"/>
  <c r="M428"/>
  <c r="M426"/>
  <c r="M424"/>
  <c r="M422"/>
  <c r="M413"/>
  <c r="M411"/>
  <c r="M404"/>
  <c r="M403" s="1"/>
  <c r="M402" s="1"/>
  <c r="M401" s="1"/>
  <c r="M400" s="1"/>
  <c r="M399" s="1"/>
  <c r="M397"/>
  <c r="M396" s="1"/>
  <c r="M395" s="1"/>
  <c r="M394" s="1"/>
  <c r="M393" s="1"/>
  <c r="M392" s="1"/>
  <c r="M390"/>
  <c r="M388"/>
  <c r="M383"/>
  <c r="M382" s="1"/>
  <c r="M378"/>
  <c r="M377" s="1"/>
  <c r="M376" s="1"/>
  <c r="M375" s="1"/>
  <c r="M370"/>
  <c r="M369" s="1"/>
  <c r="M368" s="1"/>
  <c r="M367" s="1"/>
  <c r="M366" s="1"/>
  <c r="M365" s="1"/>
  <c r="M363"/>
  <c r="M362" s="1"/>
  <c r="M361" s="1"/>
  <c r="M360" s="1"/>
  <c r="M359" s="1"/>
  <c r="M357"/>
  <c r="M356" s="1"/>
  <c r="M355" s="1"/>
  <c r="M353"/>
  <c r="M352" s="1"/>
  <c r="M350"/>
  <c r="M349" s="1"/>
  <c r="M346"/>
  <c r="M342"/>
  <c r="M332"/>
  <c r="M328"/>
  <c r="M325"/>
  <c r="M324" s="1"/>
  <c r="M318"/>
  <c r="M317" s="1"/>
  <c r="M316" s="1"/>
  <c r="M315" s="1"/>
  <c r="M314" s="1"/>
  <c r="M312"/>
  <c r="M311" s="1"/>
  <c r="M310" s="1"/>
  <c r="M309" s="1"/>
  <c r="M308" s="1"/>
  <c r="M307" s="1"/>
  <c r="M305"/>
  <c r="M304" s="1"/>
  <c r="M303" s="1"/>
  <c r="M302" s="1"/>
  <c r="M300"/>
  <c r="M299" s="1"/>
  <c r="M298" s="1"/>
  <c r="M297" s="1"/>
  <c r="M293"/>
  <c r="M292" s="1"/>
  <c r="M291" s="1"/>
  <c r="M290" s="1"/>
  <c r="M286"/>
  <c r="M285" s="1"/>
  <c r="M284" s="1"/>
  <c r="M283" s="1"/>
  <c r="M282" s="1"/>
  <c r="M280"/>
  <c r="M278"/>
  <c r="M276"/>
  <c r="M274"/>
  <c r="M267"/>
  <c r="M260"/>
  <c r="M258"/>
  <c r="M252"/>
  <c r="M251" s="1"/>
  <c r="M250" s="1"/>
  <c r="M249" s="1"/>
  <c r="M248" s="1"/>
  <c r="M246"/>
  <c r="M245" s="1"/>
  <c r="M244" s="1"/>
  <c r="M243" s="1"/>
  <c r="M242" s="1"/>
  <c r="M239"/>
  <c r="M238" s="1"/>
  <c r="M236"/>
  <c r="M235" s="1"/>
  <c r="M229"/>
  <c r="M228" s="1"/>
  <c r="M227" s="1"/>
  <c r="M226" s="1"/>
  <c r="M225" s="1"/>
  <c r="M224" s="1"/>
  <c r="M222"/>
  <c r="M221" s="1"/>
  <c r="M220" s="1"/>
  <c r="M219" s="1"/>
  <c r="M218" s="1"/>
  <c r="M216"/>
  <c r="M213"/>
  <c r="M206"/>
  <c r="M205" s="1"/>
  <c r="M203"/>
  <c r="M202" s="1"/>
  <c r="M199"/>
  <c r="M198" s="1"/>
  <c r="M197" s="1"/>
  <c r="M194"/>
  <c r="M192"/>
  <c r="M189"/>
  <c r="M188" s="1"/>
  <c r="M183"/>
  <c r="M181"/>
  <c r="M174"/>
  <c r="M173" s="1"/>
  <c r="M172" s="1"/>
  <c r="M171" s="1"/>
  <c r="M169"/>
  <c r="M168" s="1"/>
  <c r="M167" s="1"/>
  <c r="M166" s="1"/>
  <c r="M163"/>
  <c r="M162" s="1"/>
  <c r="M161" s="1"/>
  <c r="M159"/>
  <c r="M155"/>
  <c r="M154" s="1"/>
  <c r="M152"/>
  <c r="M151" s="1"/>
  <c r="M147"/>
  <c r="M146" s="1"/>
  <c r="M141"/>
  <c r="M140" s="1"/>
  <c r="M139" s="1"/>
  <c r="M138" s="1"/>
  <c r="M137" s="1"/>
  <c r="M134"/>
  <c r="M133" s="1"/>
  <c r="M132" s="1"/>
  <c r="M131" s="1"/>
  <c r="M130" s="1"/>
  <c r="M123"/>
  <c r="M122" s="1"/>
  <c r="M121" s="1"/>
  <c r="M117"/>
  <c r="M116" s="1"/>
  <c r="M112"/>
  <c r="M111" s="1"/>
  <c r="M108"/>
  <c r="M107" s="1"/>
  <c r="M106" s="1"/>
  <c r="M105" s="1"/>
  <c r="M103"/>
  <c r="M102" s="1"/>
  <c r="M100"/>
  <c r="M99" s="1"/>
  <c r="M95"/>
  <c r="M94" s="1"/>
  <c r="M93" s="1"/>
  <c r="M91"/>
  <c r="M90" s="1"/>
  <c r="M89" s="1"/>
  <c r="M87"/>
  <c r="M86" s="1"/>
  <c r="M85" s="1"/>
  <c r="M82"/>
  <c r="M81" s="1"/>
  <c r="M80" s="1"/>
  <c r="M79" s="1"/>
  <c r="M76"/>
  <c r="M75" s="1"/>
  <c r="M74" s="1"/>
  <c r="M73" s="1"/>
  <c r="M70"/>
  <c r="M67"/>
  <c r="M62"/>
  <c r="M61" s="1"/>
  <c r="M57"/>
  <c r="M54"/>
  <c r="M51"/>
  <c r="M48"/>
  <c r="M42"/>
  <c r="M41" s="1"/>
  <c r="M40" s="1"/>
  <c r="M39" s="1"/>
  <c r="M33"/>
  <c r="M32" s="1"/>
  <c r="M30"/>
  <c r="M29" s="1"/>
  <c r="M27"/>
  <c r="M26" s="1"/>
  <c r="J879"/>
  <c r="J878" s="1"/>
  <c r="J877" s="1"/>
  <c r="J876" s="1"/>
  <c r="J875" s="1"/>
  <c r="J873"/>
  <c r="J872" s="1"/>
  <c r="J870"/>
  <c r="J869" s="1"/>
  <c r="J863"/>
  <c r="J862" s="1"/>
  <c r="J860"/>
  <c r="J858"/>
  <c r="J853"/>
  <c r="J852" s="1"/>
  <c r="J851" s="1"/>
  <c r="J850" s="1"/>
  <c r="J847"/>
  <c r="J846" s="1"/>
  <c r="J845" s="1"/>
  <c r="J844" s="1"/>
  <c r="J843" s="1"/>
  <c r="J837"/>
  <c r="J836" s="1"/>
  <c r="J835" s="1"/>
  <c r="J834" s="1"/>
  <c r="J833" s="1"/>
  <c r="J831"/>
  <c r="J830" s="1"/>
  <c r="J826"/>
  <c r="J825" s="1"/>
  <c r="J820"/>
  <c r="J819" s="1"/>
  <c r="J817"/>
  <c r="J816" s="1"/>
  <c r="J812"/>
  <c r="J810"/>
  <c r="J808"/>
  <c r="J806"/>
  <c r="J804"/>
  <c r="J802"/>
  <c r="J797"/>
  <c r="J796" s="1"/>
  <c r="J795" s="1"/>
  <c r="J793"/>
  <c r="J792" s="1"/>
  <c r="J791" s="1"/>
  <c r="J788"/>
  <c r="J787" s="1"/>
  <c r="J786" s="1"/>
  <c r="J785" s="1"/>
  <c r="J783"/>
  <c r="J782" s="1"/>
  <c r="J781" s="1"/>
  <c r="J780" s="1"/>
  <c r="J776"/>
  <c r="J775" s="1"/>
  <c r="J774" s="1"/>
  <c r="J773" s="1"/>
  <c r="J772" s="1"/>
  <c r="J770"/>
  <c r="J769" s="1"/>
  <c r="J768" s="1"/>
  <c r="J767" s="1"/>
  <c r="J766" s="1"/>
  <c r="J760"/>
  <c r="J759" s="1"/>
  <c r="J755"/>
  <c r="J754" s="1"/>
  <c r="J749"/>
  <c r="J745"/>
  <c r="J744" s="1"/>
  <c r="J743" s="1"/>
  <c r="J742" s="1"/>
  <c r="J740"/>
  <c r="J739" s="1"/>
  <c r="J738" s="1"/>
  <c r="J737" s="1"/>
  <c r="J734"/>
  <c r="J733" s="1"/>
  <c r="J731"/>
  <c r="J729"/>
  <c r="J727"/>
  <c r="J723"/>
  <c r="J719"/>
  <c r="J714"/>
  <c r="J713" s="1"/>
  <c r="J712" s="1"/>
  <c r="J710"/>
  <c r="J709" s="1"/>
  <c r="J708" s="1"/>
  <c r="J703"/>
  <c r="J702" s="1"/>
  <c r="J701" s="1"/>
  <c r="J700" s="1"/>
  <c r="J699" s="1"/>
  <c r="J697"/>
  <c r="J696" s="1"/>
  <c r="J695" s="1"/>
  <c r="J694" s="1"/>
  <c r="J693" s="1"/>
  <c r="J691"/>
  <c r="J690" s="1"/>
  <c r="J689" s="1"/>
  <c r="J688" s="1"/>
  <c r="J687" s="1"/>
  <c r="J685"/>
  <c r="J683"/>
  <c r="J681"/>
  <c r="J676"/>
  <c r="J675" s="1"/>
  <c r="J674" s="1"/>
  <c r="J672"/>
  <c r="J671" s="1"/>
  <c r="J670" s="1"/>
  <c r="J667"/>
  <c r="J666" s="1"/>
  <c r="J665" s="1"/>
  <c r="J664" s="1"/>
  <c r="J662"/>
  <c r="J661" s="1"/>
  <c r="J660" s="1"/>
  <c r="J659" s="1"/>
  <c r="J654"/>
  <c r="J652"/>
  <c r="J650"/>
  <c r="J648"/>
  <c r="J642"/>
  <c r="J641" s="1"/>
  <c r="J640" s="1"/>
  <c r="J639" s="1"/>
  <c r="J634"/>
  <c r="J633" s="1"/>
  <c r="J632" s="1"/>
  <c r="J631" s="1"/>
  <c r="J628"/>
  <c r="J627" s="1"/>
  <c r="J625"/>
  <c r="J621"/>
  <c r="J617"/>
  <c r="J613"/>
  <c r="J608"/>
  <c r="J607" s="1"/>
  <c r="J602"/>
  <c r="J601" s="1"/>
  <c r="J598"/>
  <c r="J597" s="1"/>
  <c r="J595"/>
  <c r="J594" s="1"/>
  <c r="J592"/>
  <c r="J590"/>
  <c r="J587"/>
  <c r="J586" s="1"/>
  <c r="J584"/>
  <c r="J582"/>
  <c r="J576"/>
  <c r="J575" s="1"/>
  <c r="J574" s="1"/>
  <c r="J573" s="1"/>
  <c r="J572" s="1"/>
  <c r="J570"/>
  <c r="J569" s="1"/>
  <c r="J568" s="1"/>
  <c r="J566"/>
  <c r="J564"/>
  <c r="J559"/>
  <c r="J558" s="1"/>
  <c r="J557" s="1"/>
  <c r="J556" s="1"/>
  <c r="J554"/>
  <c r="J553" s="1"/>
  <c r="J552" s="1"/>
  <c r="J551" s="1"/>
  <c r="J549"/>
  <c r="J547"/>
  <c r="J542"/>
  <c r="J540"/>
  <c r="J538"/>
  <c r="J536"/>
  <c r="J534"/>
  <c r="J528"/>
  <c r="J527" s="1"/>
  <c r="J526" s="1"/>
  <c r="J524"/>
  <c r="J522"/>
  <c r="J517"/>
  <c r="J511"/>
  <c r="J510" s="1"/>
  <c r="J509" s="1"/>
  <c r="J506"/>
  <c r="J505" s="1"/>
  <c r="J503"/>
  <c r="J502" s="1"/>
  <c r="J498"/>
  <c r="J496"/>
  <c r="J491"/>
  <c r="J489"/>
  <c r="J487"/>
  <c r="J485"/>
  <c r="J483"/>
  <c r="J481"/>
  <c r="J479"/>
  <c r="J475"/>
  <c r="J473"/>
  <c r="J471"/>
  <c r="J468"/>
  <c r="J466"/>
  <c r="J464"/>
  <c r="J458"/>
  <c r="J457" s="1"/>
  <c r="J456" s="1"/>
  <c r="J454"/>
  <c r="J452"/>
  <c r="J447"/>
  <c r="J446" s="1"/>
  <c r="J445" s="1"/>
  <c r="J444" s="1"/>
  <c r="J442"/>
  <c r="J441" s="1"/>
  <c r="J440" s="1"/>
  <c r="J439" s="1"/>
  <c r="J437"/>
  <c r="J436" s="1"/>
  <c r="J435" s="1"/>
  <c r="J434" s="1"/>
  <c r="J432"/>
  <c r="J430"/>
  <c r="J428"/>
  <c r="J426"/>
  <c r="J424"/>
  <c r="J422"/>
  <c r="J413"/>
  <c r="J411"/>
  <c r="J404"/>
  <c r="J403" s="1"/>
  <c r="J402" s="1"/>
  <c r="J401" s="1"/>
  <c r="J400" s="1"/>
  <c r="J399" s="1"/>
  <c r="J397"/>
  <c r="J396" s="1"/>
  <c r="J395" s="1"/>
  <c r="J394" s="1"/>
  <c r="J393" s="1"/>
  <c r="J392" s="1"/>
  <c r="J390"/>
  <c r="J388"/>
  <c r="J383"/>
  <c r="J382" s="1"/>
  <c r="J378"/>
  <c r="J377" s="1"/>
  <c r="J376" s="1"/>
  <c r="J375" s="1"/>
  <c r="J370"/>
  <c r="J369" s="1"/>
  <c r="J368" s="1"/>
  <c r="J367" s="1"/>
  <c r="J366" s="1"/>
  <c r="J365" s="1"/>
  <c r="J363"/>
  <c r="J362" s="1"/>
  <c r="J361" s="1"/>
  <c r="J360" s="1"/>
  <c r="J359" s="1"/>
  <c r="J357"/>
  <c r="J356" s="1"/>
  <c r="J355" s="1"/>
  <c r="J353"/>
  <c r="J352" s="1"/>
  <c r="J350"/>
  <c r="J349" s="1"/>
  <c r="J346"/>
  <c r="J342"/>
  <c r="J332"/>
  <c r="J328"/>
  <c r="J325"/>
  <c r="J324" s="1"/>
  <c r="J318"/>
  <c r="J317" s="1"/>
  <c r="J316" s="1"/>
  <c r="J315" s="1"/>
  <c r="J314" s="1"/>
  <c r="J312"/>
  <c r="J311" s="1"/>
  <c r="J310" s="1"/>
  <c r="J309" s="1"/>
  <c r="J308" s="1"/>
  <c r="J307" s="1"/>
  <c r="J305"/>
  <c r="J304" s="1"/>
  <c r="J303" s="1"/>
  <c r="J302" s="1"/>
  <c r="J300"/>
  <c r="J299" s="1"/>
  <c r="J298" s="1"/>
  <c r="J297" s="1"/>
  <c r="J293"/>
  <c r="J292" s="1"/>
  <c r="J291" s="1"/>
  <c r="J290" s="1"/>
  <c r="J286"/>
  <c r="J285" s="1"/>
  <c r="J284" s="1"/>
  <c r="J283" s="1"/>
  <c r="J282" s="1"/>
  <c r="J280"/>
  <c r="J278"/>
  <c r="J276"/>
  <c r="J274"/>
  <c r="J267"/>
  <c r="J260"/>
  <c r="J258"/>
  <c r="J252"/>
  <c r="J251" s="1"/>
  <c r="J250" s="1"/>
  <c r="J249" s="1"/>
  <c r="J248" s="1"/>
  <c r="J246"/>
  <c r="J245" s="1"/>
  <c r="J244" s="1"/>
  <c r="J243" s="1"/>
  <c r="J242" s="1"/>
  <c r="J239"/>
  <c r="J238" s="1"/>
  <c r="J236"/>
  <c r="J235" s="1"/>
  <c r="J229"/>
  <c r="J228" s="1"/>
  <c r="J227" s="1"/>
  <c r="J226" s="1"/>
  <c r="J225" s="1"/>
  <c r="J224" s="1"/>
  <c r="J222"/>
  <c r="J221" s="1"/>
  <c r="J220" s="1"/>
  <c r="J219" s="1"/>
  <c r="J218" s="1"/>
  <c r="J216"/>
  <c r="J213"/>
  <c r="J206"/>
  <c r="J205" s="1"/>
  <c r="J203"/>
  <c r="J202" s="1"/>
  <c r="J199"/>
  <c r="J198" s="1"/>
  <c r="J197" s="1"/>
  <c r="J194"/>
  <c r="J192"/>
  <c r="J189"/>
  <c r="J188" s="1"/>
  <c r="J183"/>
  <c r="J181"/>
  <c r="J174"/>
  <c r="J173" s="1"/>
  <c r="J172" s="1"/>
  <c r="J171" s="1"/>
  <c r="J169"/>
  <c r="J168" s="1"/>
  <c r="J167" s="1"/>
  <c r="J166" s="1"/>
  <c r="J163"/>
  <c r="J162" s="1"/>
  <c r="J161" s="1"/>
  <c r="J159"/>
  <c r="J158" s="1"/>
  <c r="J155"/>
  <c r="J154" s="1"/>
  <c r="J152"/>
  <c r="J151" s="1"/>
  <c r="J147"/>
  <c r="J146" s="1"/>
  <c r="J141"/>
  <c r="J140" s="1"/>
  <c r="J139" s="1"/>
  <c r="J138" s="1"/>
  <c r="J137" s="1"/>
  <c r="J134"/>
  <c r="J133" s="1"/>
  <c r="J132" s="1"/>
  <c r="J131" s="1"/>
  <c r="J130" s="1"/>
  <c r="J127"/>
  <c r="J123"/>
  <c r="J122" s="1"/>
  <c r="J121" s="1"/>
  <c r="J117"/>
  <c r="J116" s="1"/>
  <c r="J112"/>
  <c r="J111" s="1"/>
  <c r="J108"/>
  <c r="J107" s="1"/>
  <c r="J106" s="1"/>
  <c r="J105" s="1"/>
  <c r="J103"/>
  <c r="J102" s="1"/>
  <c r="J100"/>
  <c r="J99" s="1"/>
  <c r="J95"/>
  <c r="J94" s="1"/>
  <c r="J93" s="1"/>
  <c r="J91"/>
  <c r="J90" s="1"/>
  <c r="J89" s="1"/>
  <c r="J87"/>
  <c r="J86" s="1"/>
  <c r="J85" s="1"/>
  <c r="J82"/>
  <c r="J81" s="1"/>
  <c r="J80" s="1"/>
  <c r="J79" s="1"/>
  <c r="J76"/>
  <c r="J75" s="1"/>
  <c r="J74" s="1"/>
  <c r="J73" s="1"/>
  <c r="J70"/>
  <c r="J67"/>
  <c r="J62"/>
  <c r="J61" s="1"/>
  <c r="J57"/>
  <c r="J54"/>
  <c r="J51"/>
  <c r="J48"/>
  <c r="J42"/>
  <c r="J41" s="1"/>
  <c r="J40" s="1"/>
  <c r="J39" s="1"/>
  <c r="J33"/>
  <c r="J32" s="1"/>
  <c r="J30"/>
  <c r="J29" s="1"/>
  <c r="J27"/>
  <c r="J26" s="1"/>
  <c r="L240"/>
  <c r="L239" s="1"/>
  <c r="L238" s="1"/>
  <c r="I240"/>
  <c r="I239" s="1"/>
  <c r="I238" s="1"/>
  <c r="J273" l="1"/>
  <c r="J514"/>
  <c r="J513" s="1"/>
  <c r="J508" s="1"/>
  <c r="M514"/>
  <c r="M513" s="1"/>
  <c r="M508" s="1"/>
  <c r="M273"/>
  <c r="M158"/>
  <c r="M157" s="1"/>
  <c r="J264"/>
  <c r="J263" s="1"/>
  <c r="J262" s="1"/>
  <c r="M327"/>
  <c r="M323" s="1"/>
  <c r="M322" s="1"/>
  <c r="M321" s="1"/>
  <c r="M320" s="1"/>
  <c r="M66"/>
  <c r="M60" s="1"/>
  <c r="M257"/>
  <c r="M256" s="1"/>
  <c r="M255" s="1"/>
  <c r="M341"/>
  <c r="M340" s="1"/>
  <c r="M339" s="1"/>
  <c r="M338" s="1"/>
  <c r="M337" s="1"/>
  <c r="M336" s="1"/>
  <c r="J157"/>
  <c r="J257"/>
  <c r="J256" s="1"/>
  <c r="J255" s="1"/>
  <c r="J563"/>
  <c r="J562" s="1"/>
  <c r="J561" s="1"/>
  <c r="M521"/>
  <c r="M520" s="1"/>
  <c r="M519" s="1"/>
  <c r="M581"/>
  <c r="M272"/>
  <c r="M271" s="1"/>
  <c r="M270" s="1"/>
  <c r="M269" s="1"/>
  <c r="M451"/>
  <c r="M450" s="1"/>
  <c r="M449" s="1"/>
  <c r="M495"/>
  <c r="M494" s="1"/>
  <c r="M493" s="1"/>
  <c r="J801"/>
  <c r="J800" s="1"/>
  <c r="J799" s="1"/>
  <c r="J451"/>
  <c r="J450" s="1"/>
  <c r="J449" s="1"/>
  <c r="J824"/>
  <c r="J823" s="1"/>
  <c r="J822" s="1"/>
  <c r="M857"/>
  <c r="M856" s="1"/>
  <c r="M855" s="1"/>
  <c r="J387"/>
  <c r="J381" s="1"/>
  <c r="J374" s="1"/>
  <c r="J373" s="1"/>
  <c r="M421"/>
  <c r="M420" s="1"/>
  <c r="M419" s="1"/>
  <c r="M463"/>
  <c r="M462" s="1"/>
  <c r="M461" s="1"/>
  <c r="M801"/>
  <c r="M800" s="1"/>
  <c r="M799" s="1"/>
  <c r="M410"/>
  <c r="M409" s="1"/>
  <c r="M408" s="1"/>
  <c r="M407" s="1"/>
  <c r="M406" s="1"/>
  <c r="M765"/>
  <c r="J790"/>
  <c r="M707"/>
  <c r="J533"/>
  <c r="J532" s="1"/>
  <c r="J531" s="1"/>
  <c r="M669"/>
  <c r="J165"/>
  <c r="J410"/>
  <c r="J409" s="1"/>
  <c r="J408" s="1"/>
  <c r="J407" s="1"/>
  <c r="J406" s="1"/>
  <c r="J589"/>
  <c r="J647"/>
  <c r="J646" s="1"/>
  <c r="J645" s="1"/>
  <c r="J638" s="1"/>
  <c r="J637" s="1"/>
  <c r="M387"/>
  <c r="M381" s="1"/>
  <c r="M374" s="1"/>
  <c r="M373" s="1"/>
  <c r="M546"/>
  <c r="M545" s="1"/>
  <c r="M544" s="1"/>
  <c r="M620"/>
  <c r="M824"/>
  <c r="M823" s="1"/>
  <c r="M822" s="1"/>
  <c r="M501"/>
  <c r="M500" s="1"/>
  <c r="J327"/>
  <c r="J323" s="1"/>
  <c r="J322" s="1"/>
  <c r="J321" s="1"/>
  <c r="J320" s="1"/>
  <c r="J463"/>
  <c r="J462" s="1"/>
  <c r="J461" s="1"/>
  <c r="J521"/>
  <c r="J520" s="1"/>
  <c r="J519" s="1"/>
  <c r="J546"/>
  <c r="J545" s="1"/>
  <c r="J544" s="1"/>
  <c r="M180"/>
  <c r="M179" s="1"/>
  <c r="M178" s="1"/>
  <c r="M177" s="1"/>
  <c r="M191"/>
  <c r="M187" s="1"/>
  <c r="M186" s="1"/>
  <c r="M563"/>
  <c r="M562" s="1"/>
  <c r="M561" s="1"/>
  <c r="M680"/>
  <c r="M679" s="1"/>
  <c r="M678" s="1"/>
  <c r="M868"/>
  <c r="M867" s="1"/>
  <c r="J145"/>
  <c r="M98"/>
  <c r="M97" s="1"/>
  <c r="M289"/>
  <c r="M288" s="1"/>
  <c r="M145"/>
  <c r="J501"/>
  <c r="J500" s="1"/>
  <c r="M47"/>
  <c r="M46" s="1"/>
  <c r="M45" s="1"/>
  <c r="J495"/>
  <c r="J494" s="1"/>
  <c r="J493" s="1"/>
  <c r="J765"/>
  <c r="J98"/>
  <c r="J97" s="1"/>
  <c r="J421"/>
  <c r="J420" s="1"/>
  <c r="J419" s="1"/>
  <c r="J620"/>
  <c r="M589"/>
  <c r="J612"/>
  <c r="J868"/>
  <c r="J867" s="1"/>
  <c r="M84"/>
  <c r="M748"/>
  <c r="M747" s="1"/>
  <c r="M736" s="1"/>
  <c r="J272"/>
  <c r="J271" s="1"/>
  <c r="J270" s="1"/>
  <c r="J269" s="1"/>
  <c r="J680"/>
  <c r="J679" s="1"/>
  <c r="J678" s="1"/>
  <c r="M25"/>
  <c r="M24" s="1"/>
  <c r="M23" s="1"/>
  <c r="M22" s="1"/>
  <c r="M201"/>
  <c r="M196" s="1"/>
  <c r="M234"/>
  <c r="M233" s="1"/>
  <c r="M232" s="1"/>
  <c r="M231" s="1"/>
  <c r="M533"/>
  <c r="M532" s="1"/>
  <c r="M531" s="1"/>
  <c r="J707"/>
  <c r="M110"/>
  <c r="J47"/>
  <c r="J46" s="1"/>
  <c r="J45" s="1"/>
  <c r="J66"/>
  <c r="J60" s="1"/>
  <c r="J180"/>
  <c r="J179" s="1"/>
  <c r="J178" s="1"/>
  <c r="J177" s="1"/>
  <c r="J341"/>
  <c r="J340" s="1"/>
  <c r="J339" s="1"/>
  <c r="J338" s="1"/>
  <c r="J337" s="1"/>
  <c r="J336" s="1"/>
  <c r="J581"/>
  <c r="J718"/>
  <c r="J717" s="1"/>
  <c r="J716" s="1"/>
  <c r="J748"/>
  <c r="J747" s="1"/>
  <c r="J736" s="1"/>
  <c r="J857"/>
  <c r="J856" s="1"/>
  <c r="J855" s="1"/>
  <c r="M212"/>
  <c r="M211" s="1"/>
  <c r="M210" s="1"/>
  <c r="M209" s="1"/>
  <c r="M208" s="1"/>
  <c r="M612"/>
  <c r="M647"/>
  <c r="M646" s="1"/>
  <c r="M645" s="1"/>
  <c r="M638" s="1"/>
  <c r="M637" s="1"/>
  <c r="M165"/>
  <c r="M718"/>
  <c r="M717" s="1"/>
  <c r="M716" s="1"/>
  <c r="M790"/>
  <c r="J25"/>
  <c r="J24" s="1"/>
  <c r="J23" s="1"/>
  <c r="J22" s="1"/>
  <c r="J84"/>
  <c r="J110"/>
  <c r="J289"/>
  <c r="J288" s="1"/>
  <c r="J234"/>
  <c r="J233" s="1"/>
  <c r="J232" s="1"/>
  <c r="J231" s="1"/>
  <c r="J201"/>
  <c r="J196" s="1"/>
  <c r="J212"/>
  <c r="J211" s="1"/>
  <c r="J210" s="1"/>
  <c r="J209" s="1"/>
  <c r="J208" s="1"/>
  <c r="J669"/>
  <c r="J191"/>
  <c r="J187" s="1"/>
  <c r="J186" s="1"/>
  <c r="M144" l="1"/>
  <c r="M143" s="1"/>
  <c r="J254"/>
  <c r="J241" s="1"/>
  <c r="J580"/>
  <c r="J579" s="1"/>
  <c r="J578" s="1"/>
  <c r="M580"/>
  <c r="M579" s="1"/>
  <c r="M578" s="1"/>
  <c r="J144"/>
  <c r="J143" s="1"/>
  <c r="J136" s="1"/>
  <c r="J530"/>
  <c r="J606"/>
  <c r="J605" s="1"/>
  <c r="J604" s="1"/>
  <c r="M849"/>
  <c r="M842" s="1"/>
  <c r="M841" s="1"/>
  <c r="J372"/>
  <c r="J779"/>
  <c r="J778" s="1"/>
  <c r="J764" s="1"/>
  <c r="J849"/>
  <c r="J842" s="1"/>
  <c r="J841" s="1"/>
  <c r="M418"/>
  <c r="M372"/>
  <c r="M78"/>
  <c r="M44"/>
  <c r="J418"/>
  <c r="J658"/>
  <c r="J657" s="1"/>
  <c r="M530"/>
  <c r="M658"/>
  <c r="M657" s="1"/>
  <c r="J78"/>
  <c r="M706"/>
  <c r="M705" s="1"/>
  <c r="M185"/>
  <c r="M176" s="1"/>
  <c r="M606"/>
  <c r="M605" s="1"/>
  <c r="M604" s="1"/>
  <c r="M779"/>
  <c r="M778" s="1"/>
  <c r="M764" s="1"/>
  <c r="M136"/>
  <c r="J44"/>
  <c r="J460"/>
  <c r="J706"/>
  <c r="J705" s="1"/>
  <c r="M460"/>
  <c r="J185"/>
  <c r="J176" s="1"/>
  <c r="L88"/>
  <c r="L87" s="1"/>
  <c r="L86" s="1"/>
  <c r="L85" s="1"/>
  <c r="I88"/>
  <c r="I195"/>
  <c r="L195"/>
  <c r="L194" s="1"/>
  <c r="L412"/>
  <c r="I813"/>
  <c r="I803"/>
  <c r="L730"/>
  <c r="L729" s="1"/>
  <c r="I730"/>
  <c r="L711"/>
  <c r="L710" s="1"/>
  <c r="L709" s="1"/>
  <c r="L708" s="1"/>
  <c r="I711"/>
  <c r="L686"/>
  <c r="L685" s="1"/>
  <c r="L651"/>
  <c r="L650" s="1"/>
  <c r="I651"/>
  <c r="I650" s="1"/>
  <c r="L259"/>
  <c r="L258" s="1"/>
  <c r="I259"/>
  <c r="I258" s="1"/>
  <c r="L50"/>
  <c r="I50"/>
  <c r="L49"/>
  <c r="I49"/>
  <c r="L53"/>
  <c r="I53"/>
  <c r="L52"/>
  <c r="I52"/>
  <c r="J656" l="1"/>
  <c r="L48"/>
  <c r="M38"/>
  <c r="J417"/>
  <c r="J416" s="1"/>
  <c r="M656"/>
  <c r="M417"/>
  <c r="M416" s="1"/>
  <c r="J38"/>
  <c r="J37" s="1"/>
  <c r="L51"/>
  <c r="I48"/>
  <c r="I51"/>
  <c r="L492"/>
  <c r="L491" s="1"/>
  <c r="I492"/>
  <c r="I491" s="1"/>
  <c r="L488"/>
  <c r="L487" s="1"/>
  <c r="I488"/>
  <c r="I487" s="1"/>
  <c r="I194" l="1"/>
  <c r="I87"/>
  <c r="I86" s="1"/>
  <c r="I85" s="1"/>
  <c r="I729" l="1"/>
  <c r="I710"/>
  <c r="I709" s="1"/>
  <c r="I708" s="1"/>
  <c r="I685"/>
  <c r="L411" l="1"/>
  <c r="I412"/>
  <c r="I411" s="1"/>
  <c r="L518" l="1"/>
  <c r="L517" s="1"/>
  <c r="I518"/>
  <c r="I517" s="1"/>
  <c r="I514" l="1"/>
  <c r="I513" s="1"/>
  <c r="L514"/>
  <c r="L513" s="1"/>
  <c r="L848"/>
  <c r="L847" s="1"/>
  <c r="L846" s="1"/>
  <c r="L845" s="1"/>
  <c r="L844" s="1"/>
  <c r="L843" s="1"/>
  <c r="I848"/>
  <c r="I847" s="1"/>
  <c r="I846" s="1"/>
  <c r="I845" s="1"/>
  <c r="I844" s="1"/>
  <c r="I843" s="1"/>
  <c r="L771"/>
  <c r="L770" s="1"/>
  <c r="L769" s="1"/>
  <c r="L768" s="1"/>
  <c r="L767" s="1"/>
  <c r="L766" s="1"/>
  <c r="I771"/>
  <c r="I770" s="1"/>
  <c r="I769" s="1"/>
  <c r="I768" s="1"/>
  <c r="I767" s="1"/>
  <c r="I766" s="1"/>
  <c r="L692"/>
  <c r="L691" s="1"/>
  <c r="L690" s="1"/>
  <c r="L689" s="1"/>
  <c r="L688" s="1"/>
  <c r="L687" s="1"/>
  <c r="I692"/>
  <c r="I691" s="1"/>
  <c r="I690" s="1"/>
  <c r="I689" s="1"/>
  <c r="I688" s="1"/>
  <c r="I687" s="1"/>
  <c r="L577"/>
  <c r="L576" s="1"/>
  <c r="L575" s="1"/>
  <c r="L574" s="1"/>
  <c r="L573" s="1"/>
  <c r="L572" s="1"/>
  <c r="I577"/>
  <c r="I576" s="1"/>
  <c r="I575" s="1"/>
  <c r="I574" s="1"/>
  <c r="I573" s="1"/>
  <c r="I572" s="1"/>
  <c r="L405"/>
  <c r="L404" s="1"/>
  <c r="L403" s="1"/>
  <c r="L402" s="1"/>
  <c r="L401" s="1"/>
  <c r="L400" s="1"/>
  <c r="L399" s="1"/>
  <c r="I405"/>
  <c r="I404" s="1"/>
  <c r="I403" s="1"/>
  <c r="I402" s="1"/>
  <c r="I401" s="1"/>
  <c r="I400" s="1"/>
  <c r="I399" s="1"/>
  <c r="L371"/>
  <c r="L370" s="1"/>
  <c r="L369" s="1"/>
  <c r="L368" s="1"/>
  <c r="L367" s="1"/>
  <c r="L366" s="1"/>
  <c r="L365" s="1"/>
  <c r="I371"/>
  <c r="I370" s="1"/>
  <c r="I369" s="1"/>
  <c r="I368" s="1"/>
  <c r="I367" s="1"/>
  <c r="I366" s="1"/>
  <c r="I365" s="1"/>
  <c r="L313"/>
  <c r="L312" s="1"/>
  <c r="L311" s="1"/>
  <c r="L310" s="1"/>
  <c r="L309" s="1"/>
  <c r="L308" s="1"/>
  <c r="L307" s="1"/>
  <c r="I313"/>
  <c r="I312" s="1"/>
  <c r="I311" s="1"/>
  <c r="I310" s="1"/>
  <c r="I309" s="1"/>
  <c r="I308" s="1"/>
  <c r="I307" s="1"/>
  <c r="L230"/>
  <c r="L229" s="1"/>
  <c r="L228" s="1"/>
  <c r="L227" s="1"/>
  <c r="L226" s="1"/>
  <c r="L225" s="1"/>
  <c r="L224" s="1"/>
  <c r="I230"/>
  <c r="I229" s="1"/>
  <c r="I228" s="1"/>
  <c r="I227" s="1"/>
  <c r="I226" s="1"/>
  <c r="I225" s="1"/>
  <c r="I224" s="1"/>
  <c r="L175"/>
  <c r="L174" s="1"/>
  <c r="L173" s="1"/>
  <c r="L172" s="1"/>
  <c r="L171" s="1"/>
  <c r="I175"/>
  <c r="I174" s="1"/>
  <c r="I173" s="1"/>
  <c r="I172" s="1"/>
  <c r="I171" s="1"/>
  <c r="L109"/>
  <c r="L108" s="1"/>
  <c r="L107" s="1"/>
  <c r="L106" s="1"/>
  <c r="L105" s="1"/>
  <c r="I109"/>
  <c r="I108" s="1"/>
  <c r="I107" s="1"/>
  <c r="I106" s="1"/>
  <c r="I105" s="1"/>
  <c r="I287"/>
  <c r="I275" l="1"/>
  <c r="L883" l="1"/>
  <c r="I883"/>
  <c r="I277"/>
  <c r="I279" l="1"/>
  <c r="L279" l="1"/>
  <c r="L278" s="1"/>
  <c r="I278"/>
  <c r="L448"/>
  <c r="L447" s="1"/>
  <c r="L446" s="1"/>
  <c r="L445" s="1"/>
  <c r="L444" s="1"/>
  <c r="I448"/>
  <c r="I447" s="1"/>
  <c r="I446" s="1"/>
  <c r="I445" s="1"/>
  <c r="I444" s="1"/>
  <c r="L715"/>
  <c r="L714" s="1"/>
  <c r="L713" s="1"/>
  <c r="L712" s="1"/>
  <c r="L707" s="1"/>
  <c r="I715"/>
  <c r="I714" s="1"/>
  <c r="I713" s="1"/>
  <c r="I712" s="1"/>
  <c r="I707" s="1"/>
  <c r="L794"/>
  <c r="L793" s="1"/>
  <c r="L792" s="1"/>
  <c r="L791" s="1"/>
  <c r="I794"/>
  <c r="I793" s="1"/>
  <c r="I792" s="1"/>
  <c r="I791" s="1"/>
  <c r="I331"/>
  <c r="L280"/>
  <c r="I280"/>
  <c r="L193"/>
  <c r="L192" s="1"/>
  <c r="L191" s="1"/>
  <c r="I193"/>
  <c r="I192" s="1"/>
  <c r="I191" s="1"/>
  <c r="L635"/>
  <c r="I635"/>
  <c r="I882"/>
  <c r="L807"/>
  <c r="L806" s="1"/>
  <c r="I807"/>
  <c r="I806" s="1"/>
  <c r="L805"/>
  <c r="L804" s="1"/>
  <c r="I805"/>
  <c r="I804" s="1"/>
  <c r="L389"/>
  <c r="L388" s="1"/>
  <c r="I389"/>
  <c r="I388" s="1"/>
  <c r="L630"/>
  <c r="L629"/>
  <c r="I630"/>
  <c r="I629"/>
  <c r="L306"/>
  <c r="L305" s="1"/>
  <c r="L304" s="1"/>
  <c r="L303" s="1"/>
  <c r="L302" s="1"/>
  <c r="I306"/>
  <c r="I305" s="1"/>
  <c r="I304" s="1"/>
  <c r="I303" s="1"/>
  <c r="I302" s="1"/>
  <c r="L490"/>
  <c r="L489" s="1"/>
  <c r="I490"/>
  <c r="I489" s="1"/>
  <c r="I455"/>
  <c r="I454" s="1"/>
  <c r="L455"/>
  <c r="L454" s="1"/>
  <c r="L326"/>
  <c r="L325" s="1"/>
  <c r="L324" s="1"/>
  <c r="I326"/>
  <c r="I325" s="1"/>
  <c r="I324" s="1"/>
  <c r="L331"/>
  <c r="L330"/>
  <c r="L329"/>
  <c r="I330"/>
  <c r="I329"/>
  <c r="L335"/>
  <c r="L334"/>
  <c r="L333"/>
  <c r="I335"/>
  <c r="I334"/>
  <c r="I333"/>
  <c r="L59"/>
  <c r="L58"/>
  <c r="I59"/>
  <c r="I58"/>
  <c r="L28"/>
  <c r="L27" s="1"/>
  <c r="L26" s="1"/>
  <c r="I28"/>
  <c r="I27" s="1"/>
  <c r="I26" s="1"/>
  <c r="L31"/>
  <c r="L30" s="1"/>
  <c r="L29" s="1"/>
  <c r="I31"/>
  <c r="I30" s="1"/>
  <c r="I29" s="1"/>
  <c r="L36"/>
  <c r="L35"/>
  <c r="L34"/>
  <c r="I36"/>
  <c r="I35"/>
  <c r="I34"/>
  <c r="L142"/>
  <c r="L141" s="1"/>
  <c r="L140" s="1"/>
  <c r="L139" s="1"/>
  <c r="L138" s="1"/>
  <c r="L137" s="1"/>
  <c r="I142"/>
  <c r="I141" s="1"/>
  <c r="I140" s="1"/>
  <c r="I139" s="1"/>
  <c r="I138" s="1"/>
  <c r="I137" s="1"/>
  <c r="L476"/>
  <c r="L475" s="1"/>
  <c r="I476"/>
  <c r="L277"/>
  <c r="L276" s="1"/>
  <c r="L275"/>
  <c r="L274" s="1"/>
  <c r="I276"/>
  <c r="I274"/>
  <c r="L585"/>
  <c r="L584" s="1"/>
  <c r="I585"/>
  <c r="I584" s="1"/>
  <c r="L268"/>
  <c r="L267" s="1"/>
  <c r="I268"/>
  <c r="I267" s="1"/>
  <c r="L732"/>
  <c r="L731" s="1"/>
  <c r="I732"/>
  <c r="I731" s="1"/>
  <c r="L811"/>
  <c r="L810" s="1"/>
  <c r="I811"/>
  <c r="I810" s="1"/>
  <c r="I783"/>
  <c r="I782" s="1"/>
  <c r="I781" s="1"/>
  <c r="I780" s="1"/>
  <c r="L783"/>
  <c r="L782" s="1"/>
  <c r="L781" s="1"/>
  <c r="L780" s="1"/>
  <c r="I788"/>
  <c r="I787" s="1"/>
  <c r="I786" s="1"/>
  <c r="I785" s="1"/>
  <c r="L788"/>
  <c r="L787" s="1"/>
  <c r="L786" s="1"/>
  <c r="L785" s="1"/>
  <c r="I740"/>
  <c r="I739" s="1"/>
  <c r="I738" s="1"/>
  <c r="I737" s="1"/>
  <c r="L740"/>
  <c r="L739" s="1"/>
  <c r="L738" s="1"/>
  <c r="L737" s="1"/>
  <c r="I746"/>
  <c r="I745" s="1"/>
  <c r="I744" s="1"/>
  <c r="I743" s="1"/>
  <c r="I742" s="1"/>
  <c r="L746"/>
  <c r="L745" s="1"/>
  <c r="L744" s="1"/>
  <c r="L743" s="1"/>
  <c r="L742" s="1"/>
  <c r="L600"/>
  <c r="I600"/>
  <c r="L588"/>
  <c r="L587" s="1"/>
  <c r="L586" s="1"/>
  <c r="I588"/>
  <c r="I587" s="1"/>
  <c r="I586" s="1"/>
  <c r="L560"/>
  <c r="L559" s="1"/>
  <c r="L558" s="1"/>
  <c r="L557" s="1"/>
  <c r="L556" s="1"/>
  <c r="I560"/>
  <c r="I559" s="1"/>
  <c r="I558" s="1"/>
  <c r="I557" s="1"/>
  <c r="I556" s="1"/>
  <c r="L497"/>
  <c r="L496" s="1"/>
  <c r="I497"/>
  <c r="I496" s="1"/>
  <c r="L217"/>
  <c r="L216" s="1"/>
  <c r="I217"/>
  <c r="I216" s="1"/>
  <c r="L214"/>
  <c r="I214"/>
  <c r="L184"/>
  <c r="L183" s="1"/>
  <c r="I184"/>
  <c r="I183" s="1"/>
  <c r="L156"/>
  <c r="L155" s="1"/>
  <c r="L154" s="1"/>
  <c r="I156"/>
  <c r="I155" s="1"/>
  <c r="I154" s="1"/>
  <c r="I812"/>
  <c r="L813"/>
  <c r="L812" s="1"/>
  <c r="I831"/>
  <c r="I830" s="1"/>
  <c r="L831"/>
  <c r="L830" s="1"/>
  <c r="I727"/>
  <c r="L727"/>
  <c r="I625"/>
  <c r="L625"/>
  <c r="I566"/>
  <c r="L566"/>
  <c r="I549"/>
  <c r="L549"/>
  <c r="I547"/>
  <c r="L547"/>
  <c r="I540"/>
  <c r="L540"/>
  <c r="I538"/>
  <c r="L538"/>
  <c r="I536"/>
  <c r="L536"/>
  <c r="I524"/>
  <c r="L524"/>
  <c r="L498"/>
  <c r="I471"/>
  <c r="L471"/>
  <c r="I466"/>
  <c r="L466"/>
  <c r="I442"/>
  <c r="I441" s="1"/>
  <c r="L442"/>
  <c r="L441" s="1"/>
  <c r="L428"/>
  <c r="I426"/>
  <c r="L426"/>
  <c r="I424"/>
  <c r="L424"/>
  <c r="L821"/>
  <c r="L820" s="1"/>
  <c r="L819" s="1"/>
  <c r="I821"/>
  <c r="I820" s="1"/>
  <c r="I819" s="1"/>
  <c r="L301"/>
  <c r="L300" s="1"/>
  <c r="L299" s="1"/>
  <c r="L298" s="1"/>
  <c r="L297" s="1"/>
  <c r="I301"/>
  <c r="I300" s="1"/>
  <c r="I299" s="1"/>
  <c r="I298" s="1"/>
  <c r="I297" s="1"/>
  <c r="L104"/>
  <c r="L103" s="1"/>
  <c r="L102" s="1"/>
  <c r="I104"/>
  <c r="I103" s="1"/>
  <c r="I102" s="1"/>
  <c r="L101"/>
  <c r="L100" s="1"/>
  <c r="L99" s="1"/>
  <c r="I101"/>
  <c r="I100" s="1"/>
  <c r="I99" s="1"/>
  <c r="L619"/>
  <c r="I619"/>
  <c r="L415"/>
  <c r="L414"/>
  <c r="I415"/>
  <c r="I414"/>
  <c r="L43"/>
  <c r="L42" s="1"/>
  <c r="L41" s="1"/>
  <c r="L40" s="1"/>
  <c r="L39" s="1"/>
  <c r="L56"/>
  <c r="L55"/>
  <c r="L65"/>
  <c r="L64"/>
  <c r="L63"/>
  <c r="L69"/>
  <c r="L68"/>
  <c r="L72"/>
  <c r="L71"/>
  <c r="L77"/>
  <c r="L76" s="1"/>
  <c r="L75" s="1"/>
  <c r="L74" s="1"/>
  <c r="L73" s="1"/>
  <c r="L83"/>
  <c r="L82" s="1"/>
  <c r="L81" s="1"/>
  <c r="L80" s="1"/>
  <c r="L79" s="1"/>
  <c r="L92"/>
  <c r="L91" s="1"/>
  <c r="L90" s="1"/>
  <c r="L89" s="1"/>
  <c r="L96"/>
  <c r="L95" s="1"/>
  <c r="L94" s="1"/>
  <c r="L93" s="1"/>
  <c r="L115"/>
  <c r="L114"/>
  <c r="L113"/>
  <c r="L120"/>
  <c r="L119"/>
  <c r="L118"/>
  <c r="L124"/>
  <c r="L123" s="1"/>
  <c r="L122" s="1"/>
  <c r="L121" s="1"/>
  <c r="L135"/>
  <c r="L134" s="1"/>
  <c r="L133" s="1"/>
  <c r="L132" s="1"/>
  <c r="L131" s="1"/>
  <c r="L130" s="1"/>
  <c r="L149"/>
  <c r="L148"/>
  <c r="L150"/>
  <c r="L153"/>
  <c r="L152" s="1"/>
  <c r="L151" s="1"/>
  <c r="L160"/>
  <c r="L159" s="1"/>
  <c r="L164"/>
  <c r="L163" s="1"/>
  <c r="L162" s="1"/>
  <c r="L161" s="1"/>
  <c r="L170"/>
  <c r="L169" s="1"/>
  <c r="L168" s="1"/>
  <c r="L167" s="1"/>
  <c r="L166" s="1"/>
  <c r="L165" s="1"/>
  <c r="L182"/>
  <c r="L181" s="1"/>
  <c r="L190"/>
  <c r="L189" s="1"/>
  <c r="L188" s="1"/>
  <c r="L200"/>
  <c r="L199" s="1"/>
  <c r="L198" s="1"/>
  <c r="L197" s="1"/>
  <c r="L204"/>
  <c r="L203" s="1"/>
  <c r="L202" s="1"/>
  <c r="L207"/>
  <c r="L206" s="1"/>
  <c r="L205" s="1"/>
  <c r="L215"/>
  <c r="L223"/>
  <c r="L222" s="1"/>
  <c r="L221" s="1"/>
  <c r="L220" s="1"/>
  <c r="L219" s="1"/>
  <c r="L218" s="1"/>
  <c r="L237"/>
  <c r="L236" s="1"/>
  <c r="L235" s="1"/>
  <c r="L234" s="1"/>
  <c r="L247"/>
  <c r="L246" s="1"/>
  <c r="L245" s="1"/>
  <c r="L244" s="1"/>
  <c r="L243" s="1"/>
  <c r="L242" s="1"/>
  <c r="L253"/>
  <c r="L252" s="1"/>
  <c r="L251" s="1"/>
  <c r="L250" s="1"/>
  <c r="L249" s="1"/>
  <c r="L248" s="1"/>
  <c r="L261"/>
  <c r="L260" s="1"/>
  <c r="L257" s="1"/>
  <c r="L287"/>
  <c r="L286" s="1"/>
  <c r="L285" s="1"/>
  <c r="L284" s="1"/>
  <c r="L283" s="1"/>
  <c r="L282" s="1"/>
  <c r="L295"/>
  <c r="L294"/>
  <c r="L296"/>
  <c r="L319"/>
  <c r="L318" s="1"/>
  <c r="L317" s="1"/>
  <c r="L316" s="1"/>
  <c r="L315" s="1"/>
  <c r="L314" s="1"/>
  <c r="L345"/>
  <c r="L344"/>
  <c r="L343"/>
  <c r="L347"/>
  <c r="L348"/>
  <c r="L351"/>
  <c r="L350" s="1"/>
  <c r="L349" s="1"/>
  <c r="L354"/>
  <c r="L353" s="1"/>
  <c r="L352" s="1"/>
  <c r="L358"/>
  <c r="L357" s="1"/>
  <c r="L356" s="1"/>
  <c r="L355" s="1"/>
  <c r="L364"/>
  <c r="L363" s="1"/>
  <c r="L362" s="1"/>
  <c r="L361" s="1"/>
  <c r="L360" s="1"/>
  <c r="L359" s="1"/>
  <c r="L380"/>
  <c r="L379"/>
  <c r="L386"/>
  <c r="L385"/>
  <c r="L384"/>
  <c r="L391"/>
  <c r="L390" s="1"/>
  <c r="L398"/>
  <c r="L397" s="1"/>
  <c r="L396" s="1"/>
  <c r="L395" s="1"/>
  <c r="L394" s="1"/>
  <c r="L393" s="1"/>
  <c r="L392" s="1"/>
  <c r="L423"/>
  <c r="L422" s="1"/>
  <c r="L431"/>
  <c r="L430" s="1"/>
  <c r="L433"/>
  <c r="L432" s="1"/>
  <c r="L438"/>
  <c r="L437" s="1"/>
  <c r="L436" s="1"/>
  <c r="L435" s="1"/>
  <c r="L434" s="1"/>
  <c r="L453"/>
  <c r="L452" s="1"/>
  <c r="L459"/>
  <c r="L458" s="1"/>
  <c r="L457" s="1"/>
  <c r="L456" s="1"/>
  <c r="L465"/>
  <c r="L464" s="1"/>
  <c r="L469"/>
  <c r="L468" s="1"/>
  <c r="L474"/>
  <c r="L473" s="1"/>
  <c r="L480"/>
  <c r="L479" s="1"/>
  <c r="L482"/>
  <c r="L481" s="1"/>
  <c r="L484"/>
  <c r="L483" s="1"/>
  <c r="L486"/>
  <c r="L485" s="1"/>
  <c r="L504"/>
  <c r="L503" s="1"/>
  <c r="L502" s="1"/>
  <c r="L507"/>
  <c r="L506" s="1"/>
  <c r="L505" s="1"/>
  <c r="L512"/>
  <c r="L511" s="1"/>
  <c r="L510" s="1"/>
  <c r="L509" s="1"/>
  <c r="L508" s="1"/>
  <c r="L523"/>
  <c r="L522" s="1"/>
  <c r="L529"/>
  <c r="L528" s="1"/>
  <c r="L527" s="1"/>
  <c r="L526" s="1"/>
  <c r="L535"/>
  <c r="L534" s="1"/>
  <c r="L543"/>
  <c r="L542" s="1"/>
  <c r="L555"/>
  <c r="L554" s="1"/>
  <c r="L553" s="1"/>
  <c r="L552" s="1"/>
  <c r="L551" s="1"/>
  <c r="L565"/>
  <c r="L564" s="1"/>
  <c r="L571"/>
  <c r="L570" s="1"/>
  <c r="L569" s="1"/>
  <c r="L568" s="1"/>
  <c r="L583"/>
  <c r="L582" s="1"/>
  <c r="L591"/>
  <c r="L590" s="1"/>
  <c r="L593"/>
  <c r="L592" s="1"/>
  <c r="L596"/>
  <c r="L595" s="1"/>
  <c r="L594" s="1"/>
  <c r="L599"/>
  <c r="L603"/>
  <c r="L602" s="1"/>
  <c r="L601" s="1"/>
  <c r="L611"/>
  <c r="L610"/>
  <c r="L609"/>
  <c r="L615"/>
  <c r="L614"/>
  <c r="L616"/>
  <c r="L618"/>
  <c r="L624"/>
  <c r="L623"/>
  <c r="L622"/>
  <c r="L636"/>
  <c r="L644"/>
  <c r="L643"/>
  <c r="L649"/>
  <c r="L653"/>
  <c r="L652" s="1"/>
  <c r="L655"/>
  <c r="L654" s="1"/>
  <c r="L673"/>
  <c r="L672" s="1"/>
  <c r="L671" s="1"/>
  <c r="L670" s="1"/>
  <c r="L677"/>
  <c r="L676" s="1"/>
  <c r="L675" s="1"/>
  <c r="L674" s="1"/>
  <c r="L682"/>
  <c r="L681" s="1"/>
  <c r="L684"/>
  <c r="L683" s="1"/>
  <c r="L698"/>
  <c r="L697" s="1"/>
  <c r="L696" s="1"/>
  <c r="L695" s="1"/>
  <c r="L694" s="1"/>
  <c r="L693" s="1"/>
  <c r="L704"/>
  <c r="L703" s="1"/>
  <c r="L702" s="1"/>
  <c r="L701" s="1"/>
  <c r="L700" s="1"/>
  <c r="L699" s="1"/>
  <c r="L720"/>
  <c r="L722"/>
  <c r="L721"/>
  <c r="L724"/>
  <c r="L723" s="1"/>
  <c r="L726"/>
  <c r="L725" s="1"/>
  <c r="L735"/>
  <c r="L734" s="1"/>
  <c r="L733" s="1"/>
  <c r="L753"/>
  <c r="L752"/>
  <c r="L751"/>
  <c r="L758"/>
  <c r="L757"/>
  <c r="L756"/>
  <c r="L763"/>
  <c r="L762"/>
  <c r="L761"/>
  <c r="L777"/>
  <c r="L776" s="1"/>
  <c r="L775" s="1"/>
  <c r="L774" s="1"/>
  <c r="L773" s="1"/>
  <c r="L772" s="1"/>
  <c r="L765" s="1"/>
  <c r="L798"/>
  <c r="L797" s="1"/>
  <c r="L796" s="1"/>
  <c r="L795" s="1"/>
  <c r="L803"/>
  <c r="L802" s="1"/>
  <c r="L809"/>
  <c r="L808" s="1"/>
  <c r="L818"/>
  <c r="L817" s="1"/>
  <c r="L816" s="1"/>
  <c r="L829"/>
  <c r="L828"/>
  <c r="L827"/>
  <c r="L840"/>
  <c r="L839"/>
  <c r="L838"/>
  <c r="L854"/>
  <c r="L853" s="1"/>
  <c r="L852" s="1"/>
  <c r="L851" s="1"/>
  <c r="L850" s="1"/>
  <c r="L859"/>
  <c r="L858" s="1"/>
  <c r="L861"/>
  <c r="L860" s="1"/>
  <c r="L866"/>
  <c r="L865"/>
  <c r="L864"/>
  <c r="L871"/>
  <c r="L870" s="1"/>
  <c r="L869" s="1"/>
  <c r="L874"/>
  <c r="L873" s="1"/>
  <c r="L872" s="1"/>
  <c r="L881"/>
  <c r="L880"/>
  <c r="L882"/>
  <c r="L662"/>
  <c r="L661" s="1"/>
  <c r="L660" s="1"/>
  <c r="L659" s="1"/>
  <c r="L667"/>
  <c r="L666" s="1"/>
  <c r="L665" s="1"/>
  <c r="L664" s="1"/>
  <c r="I507"/>
  <c r="I506" s="1"/>
  <c r="I505" s="1"/>
  <c r="I583"/>
  <c r="I582" s="1"/>
  <c r="I555"/>
  <c r="I554" s="1"/>
  <c r="I553" s="1"/>
  <c r="I552" s="1"/>
  <c r="I551" s="1"/>
  <c r="I470"/>
  <c r="I469"/>
  <c r="I438"/>
  <c r="I437" s="1"/>
  <c r="I436" s="1"/>
  <c r="I435" s="1"/>
  <c r="I434" s="1"/>
  <c r="I237"/>
  <c r="I236" s="1"/>
  <c r="I235" s="1"/>
  <c r="I234" s="1"/>
  <c r="I170"/>
  <c r="I169" s="1"/>
  <c r="I168" s="1"/>
  <c r="I167" s="1"/>
  <c r="I166" s="1"/>
  <c r="I165" s="1"/>
  <c r="I429"/>
  <c r="I428" s="1"/>
  <c r="I319"/>
  <c r="I318" s="1"/>
  <c r="I317" s="1"/>
  <c r="I316" s="1"/>
  <c r="I315" s="1"/>
  <c r="I314" s="1"/>
  <c r="I43"/>
  <c r="I42" s="1"/>
  <c r="I41" s="1"/>
  <c r="I40" s="1"/>
  <c r="I39" s="1"/>
  <c r="I56"/>
  <c r="I55"/>
  <c r="I63"/>
  <c r="I65"/>
  <c r="I64"/>
  <c r="I69"/>
  <c r="I68"/>
  <c r="I72"/>
  <c r="I71"/>
  <c r="I77"/>
  <c r="I76" s="1"/>
  <c r="I75" s="1"/>
  <c r="I74" s="1"/>
  <c r="I73" s="1"/>
  <c r="I83"/>
  <c r="I82" s="1"/>
  <c r="I81" s="1"/>
  <c r="I80" s="1"/>
  <c r="I79" s="1"/>
  <c r="I92"/>
  <c r="I91" s="1"/>
  <c r="I90" s="1"/>
  <c r="I89" s="1"/>
  <c r="I96"/>
  <c r="I95" s="1"/>
  <c r="I94" s="1"/>
  <c r="I93" s="1"/>
  <c r="I115"/>
  <c r="I114"/>
  <c r="I113"/>
  <c r="I120"/>
  <c r="I119"/>
  <c r="I118"/>
  <c r="I124"/>
  <c r="I123" s="1"/>
  <c r="I122" s="1"/>
  <c r="I121" s="1"/>
  <c r="I135"/>
  <c r="I134" s="1"/>
  <c r="I133" s="1"/>
  <c r="I132" s="1"/>
  <c r="I131" s="1"/>
  <c r="I130" s="1"/>
  <c r="I150"/>
  <c r="I149"/>
  <c r="I148"/>
  <c r="I153"/>
  <c r="I152" s="1"/>
  <c r="I151" s="1"/>
  <c r="I160"/>
  <c r="I159" s="1"/>
  <c r="I164"/>
  <c r="I163" s="1"/>
  <c r="I162" s="1"/>
  <c r="I161" s="1"/>
  <c r="I182"/>
  <c r="I181" s="1"/>
  <c r="I190"/>
  <c r="I189" s="1"/>
  <c r="I188" s="1"/>
  <c r="I200"/>
  <c r="I199" s="1"/>
  <c r="I198" s="1"/>
  <c r="I197" s="1"/>
  <c r="I204"/>
  <c r="I203" s="1"/>
  <c r="I202" s="1"/>
  <c r="I207"/>
  <c r="I206" s="1"/>
  <c r="I205" s="1"/>
  <c r="I215"/>
  <c r="I223"/>
  <c r="I222" s="1"/>
  <c r="I221" s="1"/>
  <c r="I220" s="1"/>
  <c r="I219" s="1"/>
  <c r="I218" s="1"/>
  <c r="I247"/>
  <c r="I246" s="1"/>
  <c r="I245" s="1"/>
  <c r="I244" s="1"/>
  <c r="I243" s="1"/>
  <c r="I242" s="1"/>
  <c r="I253"/>
  <c r="I252" s="1"/>
  <c r="I251" s="1"/>
  <c r="I250" s="1"/>
  <c r="I249" s="1"/>
  <c r="I248" s="1"/>
  <c r="I261"/>
  <c r="I260" s="1"/>
  <c r="I257" s="1"/>
  <c r="I286"/>
  <c r="I285" s="1"/>
  <c r="I284" s="1"/>
  <c r="I283" s="1"/>
  <c r="I282" s="1"/>
  <c r="I296"/>
  <c r="I295"/>
  <c r="I294"/>
  <c r="I345"/>
  <c r="I344"/>
  <c r="I343"/>
  <c r="I348"/>
  <c r="I347"/>
  <c r="I351"/>
  <c r="I350" s="1"/>
  <c r="I349" s="1"/>
  <c r="I354"/>
  <c r="I353" s="1"/>
  <c r="I352" s="1"/>
  <c r="I358"/>
  <c r="I357" s="1"/>
  <c r="I356" s="1"/>
  <c r="I355" s="1"/>
  <c r="I364"/>
  <c r="I363" s="1"/>
  <c r="I362" s="1"/>
  <c r="I361" s="1"/>
  <c r="I360" s="1"/>
  <c r="I359" s="1"/>
  <c r="I379"/>
  <c r="I380"/>
  <c r="I386"/>
  <c r="I385"/>
  <c r="I384"/>
  <c r="I391"/>
  <c r="I390" s="1"/>
  <c r="I398"/>
  <c r="I397" s="1"/>
  <c r="I396" s="1"/>
  <c r="I395" s="1"/>
  <c r="I394" s="1"/>
  <c r="I393" s="1"/>
  <c r="I392" s="1"/>
  <c r="I423"/>
  <c r="I422" s="1"/>
  <c r="I431"/>
  <c r="I430" s="1"/>
  <c r="I433"/>
  <c r="I432" s="1"/>
  <c r="I453"/>
  <c r="I452" s="1"/>
  <c r="I459"/>
  <c r="I458" s="1"/>
  <c r="I457" s="1"/>
  <c r="I456" s="1"/>
  <c r="I465"/>
  <c r="I464" s="1"/>
  <c r="I474"/>
  <c r="I473" s="1"/>
  <c r="I480"/>
  <c r="I482"/>
  <c r="I481" s="1"/>
  <c r="I484"/>
  <c r="I483" s="1"/>
  <c r="I486"/>
  <c r="I485" s="1"/>
  <c r="I499"/>
  <c r="I498" s="1"/>
  <c r="I504"/>
  <c r="I503" s="1"/>
  <c r="I502" s="1"/>
  <c r="I512"/>
  <c r="I511" s="1"/>
  <c r="I510" s="1"/>
  <c r="I509" s="1"/>
  <c r="I508" s="1"/>
  <c r="I523"/>
  <c r="I522" s="1"/>
  <c r="I529"/>
  <c r="I528" s="1"/>
  <c r="I527" s="1"/>
  <c r="I526" s="1"/>
  <c r="I535"/>
  <c r="I534" s="1"/>
  <c r="I543"/>
  <c r="I542" s="1"/>
  <c r="I565"/>
  <c r="I564" s="1"/>
  <c r="I571"/>
  <c r="I570" s="1"/>
  <c r="I569" s="1"/>
  <c r="I568" s="1"/>
  <c r="I591"/>
  <c r="I590" s="1"/>
  <c r="I593"/>
  <c r="I592" s="1"/>
  <c r="I596"/>
  <c r="I595" s="1"/>
  <c r="I594" s="1"/>
  <c r="I599"/>
  <c r="I603"/>
  <c r="I602" s="1"/>
  <c r="I601" s="1"/>
  <c r="I611"/>
  <c r="I610"/>
  <c r="I609"/>
  <c r="I616"/>
  <c r="I615"/>
  <c r="I614"/>
  <c r="I618"/>
  <c r="I624"/>
  <c r="I623"/>
  <c r="I622"/>
  <c r="I636"/>
  <c r="I644"/>
  <c r="I643"/>
  <c r="I649"/>
  <c r="I653"/>
  <c r="I652" s="1"/>
  <c r="I655"/>
  <c r="I654" s="1"/>
  <c r="I673"/>
  <c r="I672" s="1"/>
  <c r="I671" s="1"/>
  <c r="I670" s="1"/>
  <c r="I677"/>
  <c r="I676" s="1"/>
  <c r="I675" s="1"/>
  <c r="I674" s="1"/>
  <c r="I682"/>
  <c r="I681" s="1"/>
  <c r="I684"/>
  <c r="I683" s="1"/>
  <c r="I698"/>
  <c r="I697" s="1"/>
  <c r="I696" s="1"/>
  <c r="I695" s="1"/>
  <c r="I694" s="1"/>
  <c r="I693" s="1"/>
  <c r="I704"/>
  <c r="I703" s="1"/>
  <c r="I702" s="1"/>
  <c r="I701" s="1"/>
  <c r="I700" s="1"/>
  <c r="I699" s="1"/>
  <c r="I722"/>
  <c r="I721"/>
  <c r="I720"/>
  <c r="I724"/>
  <c r="I723" s="1"/>
  <c r="I726"/>
  <c r="I725" s="1"/>
  <c r="I735"/>
  <c r="I734" s="1"/>
  <c r="I733" s="1"/>
  <c r="I753"/>
  <c r="I752"/>
  <c r="I751"/>
  <c r="I758"/>
  <c r="I757"/>
  <c r="I756"/>
  <c r="I763"/>
  <c r="I762"/>
  <c r="I761"/>
  <c r="I777"/>
  <c r="I776" s="1"/>
  <c r="I775" s="1"/>
  <c r="I774" s="1"/>
  <c r="I773" s="1"/>
  <c r="I772" s="1"/>
  <c r="I765" s="1"/>
  <c r="I798"/>
  <c r="I797" s="1"/>
  <c r="I796" s="1"/>
  <c r="I795" s="1"/>
  <c r="I802"/>
  <c r="I809"/>
  <c r="I808" s="1"/>
  <c r="I818"/>
  <c r="I817" s="1"/>
  <c r="I816" s="1"/>
  <c r="I829"/>
  <c r="I828"/>
  <c r="I827"/>
  <c r="I840"/>
  <c r="I839"/>
  <c r="I838"/>
  <c r="I854"/>
  <c r="I853" s="1"/>
  <c r="I852" s="1"/>
  <c r="I851" s="1"/>
  <c r="I850" s="1"/>
  <c r="I859"/>
  <c r="I858" s="1"/>
  <c r="I861"/>
  <c r="I860" s="1"/>
  <c r="I866"/>
  <c r="I865"/>
  <c r="I864"/>
  <c r="I871"/>
  <c r="I870" s="1"/>
  <c r="I869" s="1"/>
  <c r="I874"/>
  <c r="I873" s="1"/>
  <c r="I872" s="1"/>
  <c r="I881"/>
  <c r="I880"/>
  <c r="I662"/>
  <c r="I661" s="1"/>
  <c r="I660" s="1"/>
  <c r="I659" s="1"/>
  <c r="I667"/>
  <c r="I666" s="1"/>
  <c r="I665" s="1"/>
  <c r="I664" s="1"/>
  <c r="L273" l="1"/>
  <c r="L272" s="1"/>
  <c r="L271" s="1"/>
  <c r="L270" s="1"/>
  <c r="L269" s="1"/>
  <c r="I273"/>
  <c r="L158"/>
  <c r="L157" s="1"/>
  <c r="I158"/>
  <c r="I157" s="1"/>
  <c r="I264"/>
  <c r="I263" s="1"/>
  <c r="I262" s="1"/>
  <c r="L801"/>
  <c r="L800" s="1"/>
  <c r="L799" s="1"/>
  <c r="L893"/>
  <c r="I893"/>
  <c r="I801"/>
  <c r="I800" s="1"/>
  <c r="I799" s="1"/>
  <c r="L680"/>
  <c r="L679" s="1"/>
  <c r="L678" s="1"/>
  <c r="L463"/>
  <c r="L462" s="1"/>
  <c r="L461" s="1"/>
  <c r="L648"/>
  <c r="L647" s="1"/>
  <c r="L646" s="1"/>
  <c r="L645" s="1"/>
  <c r="L421"/>
  <c r="L420" s="1"/>
  <c r="L419" s="1"/>
  <c r="I648"/>
  <c r="I647" s="1"/>
  <c r="I646" s="1"/>
  <c r="I645" s="1"/>
  <c r="L84"/>
  <c r="L533"/>
  <c r="L532" s="1"/>
  <c r="L531" s="1"/>
  <c r="I533"/>
  <c r="I532" s="1"/>
  <c r="I531" s="1"/>
  <c r="I421"/>
  <c r="I420" s="1"/>
  <c r="I419" s="1"/>
  <c r="I680"/>
  <c r="I679" s="1"/>
  <c r="I678" s="1"/>
  <c r="I84"/>
  <c r="I328"/>
  <c r="I346"/>
  <c r="I719"/>
  <c r="I718" s="1"/>
  <c r="I521"/>
  <c r="I520" s="1"/>
  <c r="I519" s="1"/>
  <c r="L440"/>
  <c r="L439" s="1"/>
  <c r="I546"/>
  <c r="I545" s="1"/>
  <c r="I544" s="1"/>
  <c r="I180"/>
  <c r="I179" s="1"/>
  <c r="I178" s="1"/>
  <c r="I177" s="1"/>
  <c r="L387"/>
  <c r="I495"/>
  <c r="I494" s="1"/>
  <c r="I493" s="1"/>
  <c r="L790"/>
  <c r="I634"/>
  <c r="I633" s="1"/>
  <c r="I632" s="1"/>
  <c r="I631" s="1"/>
  <c r="L563"/>
  <c r="L562" s="1"/>
  <c r="L561" s="1"/>
  <c r="I33"/>
  <c r="I32" s="1"/>
  <c r="I25" s="1"/>
  <c r="I24" s="1"/>
  <c r="I23" s="1"/>
  <c r="I22" s="1"/>
  <c r="L617"/>
  <c r="I475"/>
  <c r="L495"/>
  <c r="L494" s="1"/>
  <c r="L493" s="1"/>
  <c r="I378"/>
  <c r="I377" s="1"/>
  <c r="I376" s="1"/>
  <c r="I375" s="1"/>
  <c r="L642"/>
  <c r="L641" s="1"/>
  <c r="L640" s="1"/>
  <c r="L639" s="1"/>
  <c r="I57"/>
  <c r="I213"/>
  <c r="I212" s="1"/>
  <c r="I211" s="1"/>
  <c r="I210" s="1"/>
  <c r="I209" s="1"/>
  <c r="I208" s="1"/>
  <c r="L187"/>
  <c r="L186" s="1"/>
  <c r="L112"/>
  <c r="L111" s="1"/>
  <c r="I617"/>
  <c r="I598"/>
  <c r="I597" s="1"/>
  <c r="I54"/>
  <c r="I468"/>
  <c r="L54"/>
  <c r="I413"/>
  <c r="L413"/>
  <c r="L546"/>
  <c r="L545" s="1"/>
  <c r="L544" s="1"/>
  <c r="L669"/>
  <c r="I879"/>
  <c r="I878" s="1"/>
  <c r="I877" s="1"/>
  <c r="I876" s="1"/>
  <c r="I875" s="1"/>
  <c r="L328"/>
  <c r="I479"/>
  <c r="I451"/>
  <c r="I450" s="1"/>
  <c r="I449" s="1"/>
  <c r="L634"/>
  <c r="L633" s="1"/>
  <c r="L632" s="1"/>
  <c r="L631" s="1"/>
  <c r="L581"/>
  <c r="I563"/>
  <c r="I562" s="1"/>
  <c r="I561" s="1"/>
  <c r="L868"/>
  <c r="L867" s="1"/>
  <c r="L837"/>
  <c r="L836" s="1"/>
  <c r="L835" s="1"/>
  <c r="L834" s="1"/>
  <c r="L833" s="1"/>
  <c r="L501"/>
  <c r="L500" s="1"/>
  <c r="L342"/>
  <c r="L201"/>
  <c r="L196" s="1"/>
  <c r="L256"/>
  <c r="L255" s="1"/>
  <c r="L70"/>
  <c r="I857"/>
  <c r="I863"/>
  <c r="I862" s="1"/>
  <c r="I608"/>
  <c r="I607" s="1"/>
  <c r="I501"/>
  <c r="I500" s="1"/>
  <c r="I201"/>
  <c r="I196" s="1"/>
  <c r="I669"/>
  <c r="L857"/>
  <c r="I440"/>
  <c r="I439" s="1"/>
  <c r="I387"/>
  <c r="I62"/>
  <c r="I61" s="1"/>
  <c r="L346"/>
  <c r="L98"/>
  <c r="L97" s="1"/>
  <c r="L57"/>
  <c r="I628"/>
  <c r="I627" s="1"/>
  <c r="I642"/>
  <c r="I641" s="1"/>
  <c r="I640" s="1"/>
  <c r="I639" s="1"/>
  <c r="I621"/>
  <c r="I620" s="1"/>
  <c r="I233"/>
  <c r="I232" s="1"/>
  <c r="I231" s="1"/>
  <c r="I187"/>
  <c r="I186" s="1"/>
  <c r="L826"/>
  <c r="L825" s="1"/>
  <c r="L824" s="1"/>
  <c r="L823" s="1"/>
  <c r="L822" s="1"/>
  <c r="L755"/>
  <c r="L754" s="1"/>
  <c r="L613"/>
  <c r="L213"/>
  <c r="L212" s="1"/>
  <c r="L211" s="1"/>
  <c r="L210" s="1"/>
  <c r="L209" s="1"/>
  <c r="L208" s="1"/>
  <c r="L180"/>
  <c r="L179" s="1"/>
  <c r="L178" s="1"/>
  <c r="L177" s="1"/>
  <c r="L147"/>
  <c r="L146" s="1"/>
  <c r="L145" s="1"/>
  <c r="I272"/>
  <c r="I271" s="1"/>
  <c r="I270" s="1"/>
  <c r="I269" s="1"/>
  <c r="I589"/>
  <c r="I750"/>
  <c r="I749" s="1"/>
  <c r="I837"/>
  <c r="I836" s="1"/>
  <c r="I835" s="1"/>
  <c r="I834" s="1"/>
  <c r="I833" s="1"/>
  <c r="I67"/>
  <c r="L879"/>
  <c r="L878" s="1"/>
  <c r="L877" s="1"/>
  <c r="L876" s="1"/>
  <c r="L875" s="1"/>
  <c r="L760"/>
  <c r="L759" s="1"/>
  <c r="L521"/>
  <c r="L520" s="1"/>
  <c r="L519" s="1"/>
  <c r="L451"/>
  <c r="L450" s="1"/>
  <c r="L449" s="1"/>
  <c r="I868"/>
  <c r="I867" s="1"/>
  <c r="I826"/>
  <c r="I825" s="1"/>
  <c r="I824" s="1"/>
  <c r="I823" s="1"/>
  <c r="I822" s="1"/>
  <c r="I755"/>
  <c r="I754" s="1"/>
  <c r="I613"/>
  <c r="I342"/>
  <c r="I256"/>
  <c r="I255" s="1"/>
  <c r="I147"/>
  <c r="I146" s="1"/>
  <c r="I145" s="1"/>
  <c r="L719"/>
  <c r="I293"/>
  <c r="I292" s="1"/>
  <c r="I291" s="1"/>
  <c r="I290" s="1"/>
  <c r="I289" s="1"/>
  <c r="I288" s="1"/>
  <c r="L750"/>
  <c r="L749" s="1"/>
  <c r="I581"/>
  <c r="L67"/>
  <c r="L383"/>
  <c r="L382" s="1"/>
  <c r="L378"/>
  <c r="L377" s="1"/>
  <c r="L376" s="1"/>
  <c r="L375" s="1"/>
  <c r="L233"/>
  <c r="L232" s="1"/>
  <c r="L231" s="1"/>
  <c r="I98"/>
  <c r="I97" s="1"/>
  <c r="L628"/>
  <c r="L627" s="1"/>
  <c r="I70"/>
  <c r="L598"/>
  <c r="L597" s="1"/>
  <c r="L293"/>
  <c r="L292" s="1"/>
  <c r="L291" s="1"/>
  <c r="L290" s="1"/>
  <c r="L289" s="1"/>
  <c r="L288" s="1"/>
  <c r="I383"/>
  <c r="I382" s="1"/>
  <c r="I112"/>
  <c r="I111" s="1"/>
  <c r="I760"/>
  <c r="I759" s="1"/>
  <c r="L621"/>
  <c r="L620" s="1"/>
  <c r="L608"/>
  <c r="L607" s="1"/>
  <c r="I117"/>
  <c r="I116" s="1"/>
  <c r="L863"/>
  <c r="L862" s="1"/>
  <c r="L589"/>
  <c r="L117"/>
  <c r="L116" s="1"/>
  <c r="I332"/>
  <c r="L62"/>
  <c r="L61" s="1"/>
  <c r="L332"/>
  <c r="I790"/>
  <c r="L33"/>
  <c r="L32" s="1"/>
  <c r="L25" s="1"/>
  <c r="L24" s="1"/>
  <c r="L23" s="1"/>
  <c r="L22" s="1"/>
  <c r="I144" l="1"/>
  <c r="I143" s="1"/>
  <c r="I136" s="1"/>
  <c r="L144"/>
  <c r="L143" s="1"/>
  <c r="L136" s="1"/>
  <c r="I254"/>
  <c r="I241" s="1"/>
  <c r="I463"/>
  <c r="L718"/>
  <c r="L717" s="1"/>
  <c r="L716" s="1"/>
  <c r="L706" s="1"/>
  <c r="L47"/>
  <c r="L46" s="1"/>
  <c r="L45" s="1"/>
  <c r="I47"/>
  <c r="I46" s="1"/>
  <c r="I45" s="1"/>
  <c r="L410"/>
  <c r="L409" s="1"/>
  <c r="L408" s="1"/>
  <c r="L407" s="1"/>
  <c r="L406" s="1"/>
  <c r="I410"/>
  <c r="I409" s="1"/>
  <c r="I408" s="1"/>
  <c r="I407" s="1"/>
  <c r="I406" s="1"/>
  <c r="I717"/>
  <c r="I716" s="1"/>
  <c r="I706" s="1"/>
  <c r="L638"/>
  <c r="L637" s="1"/>
  <c r="L327"/>
  <c r="L323" s="1"/>
  <c r="L322" s="1"/>
  <c r="L321" s="1"/>
  <c r="L320" s="1"/>
  <c r="I327"/>
  <c r="I323" s="1"/>
  <c r="I322" s="1"/>
  <c r="I321" s="1"/>
  <c r="I320" s="1"/>
  <c r="I341"/>
  <c r="I340" s="1"/>
  <c r="I339" s="1"/>
  <c r="I338" s="1"/>
  <c r="I337" s="1"/>
  <c r="I336" s="1"/>
  <c r="I658"/>
  <c r="I657" s="1"/>
  <c r="I612"/>
  <c r="I606" s="1"/>
  <c r="I605" s="1"/>
  <c r="I604" s="1"/>
  <c r="L381"/>
  <c r="L374" s="1"/>
  <c r="L373" s="1"/>
  <c r="I779"/>
  <c r="I778" s="1"/>
  <c r="I764" s="1"/>
  <c r="L612"/>
  <c r="I638"/>
  <c r="I637" s="1"/>
  <c r="L779"/>
  <c r="L778" s="1"/>
  <c r="L764" s="1"/>
  <c r="I530"/>
  <c r="L185"/>
  <c r="L176" s="1"/>
  <c r="L341"/>
  <c r="L340" s="1"/>
  <c r="L339" s="1"/>
  <c r="L338" s="1"/>
  <c r="L337" s="1"/>
  <c r="L336" s="1"/>
  <c r="L66"/>
  <c r="L60" s="1"/>
  <c r="L530"/>
  <c r="L856"/>
  <c r="L855" s="1"/>
  <c r="L849" s="1"/>
  <c r="L460"/>
  <c r="L658"/>
  <c r="L657" s="1"/>
  <c r="I185"/>
  <c r="I176" s="1"/>
  <c r="L110"/>
  <c r="L78" s="1"/>
  <c r="I856"/>
  <c r="I855" s="1"/>
  <c r="I849" s="1"/>
  <c r="I381"/>
  <c r="I374" s="1"/>
  <c r="I373" s="1"/>
  <c r="I110"/>
  <c r="I78" s="1"/>
  <c r="L748"/>
  <c r="L747" s="1"/>
  <c r="L736" s="1"/>
  <c r="I418"/>
  <c r="I580"/>
  <c r="I579" s="1"/>
  <c r="I578" s="1"/>
  <c r="L418"/>
  <c r="L580"/>
  <c r="L579" s="1"/>
  <c r="L578" s="1"/>
  <c r="I748"/>
  <c r="I747" s="1"/>
  <c r="I736" s="1"/>
  <c r="I66"/>
  <c r="I60" s="1"/>
  <c r="I462" l="1"/>
  <c r="I461" s="1"/>
  <c r="I460" s="1"/>
  <c r="I417" s="1"/>
  <c r="I416" s="1"/>
  <c r="L705"/>
  <c r="L656" s="1"/>
  <c r="L606"/>
  <c r="L605" s="1"/>
  <c r="L604" s="1"/>
  <c r="L417" s="1"/>
  <c r="L416" s="1"/>
  <c r="L372"/>
  <c r="I372"/>
  <c r="I705"/>
  <c r="I656" s="1"/>
  <c r="L842"/>
  <c r="L841" s="1"/>
  <c r="I842"/>
  <c r="I841" s="1"/>
  <c r="I44"/>
  <c r="I38" s="1"/>
  <c r="I37" s="1"/>
  <c r="L44"/>
  <c r="L38" s="1"/>
  <c r="J884" l="1"/>
  <c r="I884"/>
  <c r="M265" l="1"/>
  <c r="M264" s="1"/>
  <c r="M263" s="1"/>
  <c r="M262" s="1"/>
  <c r="M254" s="1"/>
  <c r="M241" s="1"/>
  <c r="M37" s="1"/>
  <c r="M884" s="1"/>
  <c r="L266"/>
  <c r="L265" s="1"/>
  <c r="L264" s="1"/>
  <c r="L263" s="1"/>
  <c r="L262" s="1"/>
  <c r="L254" s="1"/>
  <c r="L241" s="1"/>
  <c r="L37" s="1"/>
  <c r="L884" s="1"/>
</calcChain>
</file>

<file path=xl/sharedStrings.xml><?xml version="1.0" encoding="utf-8"?>
<sst xmlns="http://schemas.openxmlformats.org/spreadsheetml/2006/main" count="3713" uniqueCount="681">
  <si>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</si>
  <si>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</si>
  <si>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</si>
  <si>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</si>
  <si>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</si>
  <si>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</si>
  <si>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</si>
  <si>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</si>
  <si>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</si>
  <si>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</si>
  <si>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</si>
  <si>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</si>
  <si>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</si>
  <si>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</si>
  <si>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</si>
  <si>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</si>
  <si>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</si>
  <si>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</si>
  <si>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</si>
  <si>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</si>
  <si>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</si>
  <si>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</si>
  <si>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</si>
  <si>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</si>
  <si>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</si>
  <si>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</si>
  <si>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</si>
  <si>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</si>
  <si>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</si>
  <si>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</si>
  <si>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</si>
  <si>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</si>
  <si>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</si>
  <si>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</si>
  <si>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</si>
  <si>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</si>
  <si>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</si>
  <si>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</si>
  <si>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</si>
  <si>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</si>
  <si>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</si>
  <si>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</si>
  <si>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</si>
  <si>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</si>
  <si>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</si>
  <si>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</si>
  <si>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</si>
  <si>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</si>
  <si>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</si>
  <si>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</si>
  <si>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</si>
  <si>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</si>
  <si>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</si>
  <si>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</si>
  <si>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</si>
  <si>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</si>
  <si>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</si>
  <si>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</si>
  <si>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</si>
  <si>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</si>
  <si>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</si>
  <si>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</si>
  <si>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</si>
  <si>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</si>
  <si>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</si>
  <si>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</si>
  <si>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</si>
  <si>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</si>
  <si>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</si>
  <si>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</si>
  <si>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</si>
  <si>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</si>
  <si>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</si>
  <si>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</si>
  <si>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</si>
  <si>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</si>
  <si>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</si>
  <si>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</si>
  <si>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</si>
  <si>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</si>
  <si>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</si>
  <si>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</si>
  <si>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</si>
  <si>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</si>
  <si>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</si>
  <si>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</si>
  <si>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</si>
  <si>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</si>
  <si>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</si>
  <si>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</si>
  <si>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</si>
  <si>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</si>
  <si>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</si>
  <si>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</si>
  <si>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</si>
  <si>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</si>
  <si>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</si>
  <si>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</si>
  <si>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</si>
  <si>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</si>
  <si>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</si>
  <si>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</si>
  <si>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</si>
  <si>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</si>
  <si>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</si>
  <si>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</si>
  <si>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</si>
  <si>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</si>
  <si>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</si>
  <si>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</si>
  <si>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</si>
  <si>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</si>
  <si>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</si>
  <si>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</si>
  <si>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</si>
  <si>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</si>
  <si>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</si>
  <si>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</si>
  <si>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</si>
  <si>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</si>
  <si>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</si>
  <si>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</si>
  <si>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</si>
  <si>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</si>
  <si>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</si>
  <si>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</si>
  <si>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</si>
  <si>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</si>
  <si>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</si>
  <si>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</si>
  <si>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</si>
  <si>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</si>
  <si>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</si>
  <si>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</si>
  <si>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</si>
  <si>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</si>
  <si>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</si>
  <si>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</si>
  <si>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</si>
  <si>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</si>
  <si>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</si>
  <si>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</si>
  <si>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</si>
  <si>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</si>
  <si>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</si>
  <si>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</si>
  <si>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</si>
  <si>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</si>
  <si>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</si>
  <si>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</si>
  <si>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</si>
  <si>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</si>
  <si>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</si>
  <si>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</si>
  <si>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</si>
  <si>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</si>
  <si>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</si>
  <si>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</si>
  <si>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</si>
  <si>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</si>
  <si>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</si>
  <si>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</si>
  <si>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</si>
  <si>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</si>
  <si>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</si>
  <si>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</si>
  <si>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</si>
  <si>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</si>
  <si>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</si>
  <si>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</si>
  <si>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</si>
  <si>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</si>
  <si>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</si>
  <si>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</si>
  <si>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</si>
  <si>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</si>
  <si>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</si>
  <si>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</si>
  <si>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</si>
  <si>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</si>
  <si>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</si>
  <si>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</si>
  <si>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</si>
  <si>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</si>
  <si>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</si>
  <si>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</si>
  <si>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</si>
  <si>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</si>
  <si>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</si>
  <si>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</si>
  <si>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</si>
  <si>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</si>
  <si>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</si>
  <si>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</si>
  <si>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</si>
  <si>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</si>
  <si>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</si>
  <si>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</si>
  <si>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</si>
  <si>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</si>
  <si>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</si>
  <si>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</si>
  <si>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</si>
  <si>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</si>
  <si>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</si>
  <si>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</si>
  <si>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</si>
  <si>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</si>
  <si>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</si>
  <si>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</si>
  <si>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</si>
  <si>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</si>
  <si>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</si>
  <si>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</si>
  <si>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</si>
  <si>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</si>
  <si>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</si>
  <si>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</si>
  <si>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</si>
  <si>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</si>
  <si>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</si>
  <si>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</si>
  <si>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</si>
  <si>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</si>
  <si>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</si>
  <si>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</si>
  <si>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</si>
  <si>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</si>
  <si>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</si>
  <si>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</si>
  <si>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</si>
  <si>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</si>
  <si>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</si>
  <si>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</si>
  <si>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</si>
  <si>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</si>
  <si>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</si>
  <si>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</si>
  <si>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</si>
  <si>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</si>
  <si>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</si>
  <si>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</si>
  <si>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</si>
  <si>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</si>
  <si>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</si>
  <si>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</si>
  <si>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</si>
  <si>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</si>
  <si>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</si>
  <si>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</si>
  <si>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</si>
  <si>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</si>
  <si>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</si>
  <si>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</si>
  <si>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</si>
  <si>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</si>
  <si>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</si>
  <si>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</si>
  <si>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</si>
  <si>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</si>
  <si>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</si>
  <si>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</si>
  <si>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</si>
  <si>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</si>
  <si>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</si>
  <si>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</si>
  <si>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</si>
  <si>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</si>
  <si>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</si>
  <si>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</si>
  <si>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</si>
  <si>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</si>
  <si>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</si>
  <si>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</si>
  <si>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</si>
  <si>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</si>
  <si>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</si>
  <si>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</si>
  <si>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</si>
  <si>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</si>
  <si>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</si>
  <si>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</si>
  <si>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</si>
  <si>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</si>
  <si>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</si>
  <si>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</si>
  <si>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</si>
  <si>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</si>
  <si>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</si>
  <si>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</si>
  <si>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</si>
  <si>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</si>
  <si>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</si>
  <si>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</si>
  <si>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</si>
  <si>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</si>
  <si>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</si>
  <si>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</si>
  <si>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</si>
  <si>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</si>
  <si>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</si>
  <si>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</si>
  <si>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</si>
  <si>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</si>
  <si>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</si>
  <si>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</si>
  <si>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</si>
  <si>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</si>
  <si>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</si>
  <si>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</si>
  <si>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</si>
  <si>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</si>
  <si>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</si>
  <si>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</si>
  <si>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</si>
  <si>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</si>
  <si>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</si>
  <si>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</si>
  <si>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</si>
  <si>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</si>
  <si>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</si>
  <si>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</si>
  <si>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</si>
  <si>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</si>
  <si>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</si>
  <si>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</si>
  <si>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</si>
  <si>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</si>
  <si>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</si>
  <si>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</si>
  <si>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</si>
  <si>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</si>
  <si>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</si>
  <si>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</si>
  <si>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</si>
  <si>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</si>
  <si>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</si>
  <si>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</si>
  <si>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</si>
  <si>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</si>
  <si>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</si>
  <si>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</si>
  <si>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</si>
  <si>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</si>
  <si>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</si>
  <si>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</si>
  <si>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</si>
  <si>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</si>
  <si>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</si>
  <si>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</si>
  <si>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</si>
  <si>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</si>
  <si>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</si>
  <si>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</si>
  <si>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</si>
  <si>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</si>
  <si>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</si>
  <si>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</si>
  <si>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</si>
  <si>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</si>
  <si>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</si>
  <si>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</si>
  <si>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</si>
  <si>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</si>
  <si>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</si>
  <si>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</si>
  <si>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</si>
  <si>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</si>
  <si>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</si>
  <si>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</si>
  <si>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</si>
  <si>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</si>
  <si>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</si>
  <si>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</si>
  <si>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</si>
  <si>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</si>
  <si>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</si>
  <si>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</si>
  <si>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</si>
  <si>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</si>
  <si>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</si>
  <si>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</si>
  <si>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</si>
  <si>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</si>
  <si>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</si>
  <si>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</si>
  <si>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</si>
  <si>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</si>
  <si>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</si>
  <si>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</si>
  <si>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</si>
  <si>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</si>
  <si>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</si>
  <si>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</si>
  <si>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</si>
  <si>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</si>
  <si>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</si>
  <si>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</si>
  <si>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</si>
  <si>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</si>
  <si>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</si>
  <si>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</si>
  <si>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</si>
  <si>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</si>
  <si>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</si>
  <si>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</si>
  <si>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</si>
  <si>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</si>
  <si>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</si>
  <si>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</si>
  <si>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</si>
  <si>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</si>
  <si>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</si>
  <si>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</si>
  <si>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</si>
  <si>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</si>
  <si>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</si>
  <si>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</si>
  <si>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</si>
  <si>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</si>
  <si>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</si>
  <si>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</si>
  <si>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</si>
  <si>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</si>
  <si>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</si>
  <si>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</si>
  <si>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</si>
  <si>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</si>
  <si>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</si>
  <si>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</si>
  <si>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</si>
  <si>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</si>
  <si>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</si>
  <si>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</si>
  <si>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</si>
  <si>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</si>
  <si>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</si>
  <si>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</si>
  <si>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</si>
  <si>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</si>
  <si>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</si>
  <si>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</si>
  <si>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</si>
  <si>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</si>
  <si>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</si>
  <si>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</si>
  <si>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</si>
  <si>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</si>
  <si>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</si>
  <si>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</si>
  <si>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</si>
  <si>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</si>
  <si>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</si>
  <si>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</si>
  <si>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</si>
  <si>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</si>
  <si>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</si>
  <si>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</si>
  <si>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</si>
  <si>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</si>
  <si>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</si>
  <si>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</si>
  <si>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</si>
  <si>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</si>
  <si>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</si>
  <si>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</si>
  <si>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</si>
  <si>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</si>
  <si>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</si>
  <si>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</si>
  <si>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</si>
  <si>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</si>
  <si>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</si>
  <si>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</si>
  <si>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</si>
  <si>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</si>
  <si>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</si>
  <si>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Молодежная политика</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</si>
  <si>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</si>
  <si>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</si>
  <si>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</si>
  <si>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</si>
  <si>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</si>
  <si>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</si>
  <si>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</si>
  <si>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</si>
  <si>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</si>
  <si>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</si>
  <si>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</si>
  <si>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</si>
  <si>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</si>
  <si>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</si>
  <si>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</si>
  <si>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</si>
  <si>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</si>
  <si>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</si>
  <si>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</si>
  <si>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72 2 00 62600</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</si>
  <si>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</si>
  <si>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</si>
  <si>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</si>
  <si>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</si>
  <si>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</si>
  <si>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</si>
  <si>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</si>
  <si>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</si>
  <si>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</si>
  <si>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</si>
  <si>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</si>
  <si>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</si>
  <si>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</si>
  <si>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</si>
  <si>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</si>
  <si>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</si>
  <si>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</si>
  <si>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</si>
  <si>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</si>
  <si>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</si>
  <si>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</si>
  <si>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</si>
  <si>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</si>
  <si>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</si>
  <si>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</si>
  <si>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</si>
  <si>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Федеральный проект "Спорт - норма жизни"</t>
  </si>
  <si>
    <t>Оснащение объектов спортивной инфраструктуры спортивно-технологическим оборудованием</t>
  </si>
  <si>
    <t>08 1 P5 00000</t>
  </si>
  <si>
    <t>08 1 P5 52280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</si>
  <si>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</si>
  <si>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</si>
  <si>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</si>
  <si>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</si>
  <si>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</si>
  <si>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</si>
  <si>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</si>
  <si>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</si>
  <si>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</si>
  <si>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</si>
  <si>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</si>
  <si>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</si>
  <si>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</si>
  <si>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</si>
  <si>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</si>
  <si>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</si>
  <si>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</si>
  <si>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</si>
  <si>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</si>
  <si>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</si>
  <si>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Организация библиотечного обслуживания населения, комплектование и обеспечение сохранности библиотечных фондов библиотек поселений, межпоселенческих библиотек и библиотек городского округа</t>
  </si>
  <si>
    <t>07 1 03 S2960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</si>
  <si>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</si>
  <si>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</si>
  <si>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</si>
  <si>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</si>
  <si>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</si>
  <si>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</si>
  <si>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</si>
  <si>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</si>
  <si>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01 1 02 53030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</si>
  <si>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</si>
  <si>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</si>
  <si>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</si>
  <si>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2023 год</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</si>
  <si>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</si>
  <si>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</si>
  <si>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</si>
  <si>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</si>
  <si>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</si>
  <si>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</si>
  <si>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</si>
  <si>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</si>
  <si>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</si>
  <si>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</si>
  <si>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</si>
  <si>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</si>
  <si>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</si>
  <si>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</si>
  <si>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</si>
  <si>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</si>
  <si>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</si>
  <si>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</si>
  <si>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</si>
  <si>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</si>
  <si>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</si>
  <si>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</si>
  <si>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</si>
  <si>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</si>
  <si>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</si>
  <si>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</si>
  <si>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</si>
  <si>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</si>
  <si>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</si>
  <si>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</si>
  <si>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</si>
  <si>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</si>
  <si>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</si>
  <si>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</si>
  <si>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</si>
  <si>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</si>
  <si>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</si>
  <si>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</si>
  <si>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</si>
  <si>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</si>
  <si>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</si>
  <si>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</si>
  <si>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</si>
  <si>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</si>
  <si>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</si>
  <si>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</si>
  <si>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2023 год с учетом измен</t>
  </si>
  <si>
    <t>2024 год</t>
  </si>
  <si>
    <t>2024 г с учетом измен</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</si>
  <si>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</si>
  <si>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</si>
  <si>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</si>
  <si>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</si>
  <si>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</si>
  <si>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</si>
  <si>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</si>
  <si>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</si>
  <si>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</si>
  <si>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</si>
  <si>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</si>
  <si>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</si>
  <si>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</si>
  <si>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</si>
  <si>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</si>
  <si>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</si>
  <si>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Мероприятия по организиции отдыха детей и подростков</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</si>
  <si>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</si>
  <si>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</si>
  <si>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</si>
  <si>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</si>
  <si>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</si>
  <si>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</si>
  <si>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</si>
  <si>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</si>
  <si>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</si>
  <si>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</si>
  <si>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</si>
  <si>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</si>
  <si>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</si>
  <si>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</si>
  <si>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</si>
  <si>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</si>
  <si>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</si>
  <si>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</si>
  <si>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</si>
  <si>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</si>
  <si>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</si>
  <si>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</si>
  <si>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</si>
  <si>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</si>
  <si>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</si>
  <si>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</si>
  <si>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</si>
  <si>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</si>
  <si>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</si>
  <si>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</si>
  <si>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</si>
  <si>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</si>
  <si>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</si>
  <si>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утвержд 2023 год</t>
  </si>
  <si>
    <t>утвержд 2024 год</t>
  </si>
  <si>
    <t xml:space="preserve">"О бюджете муниципального </t>
  </si>
  <si>
    <t xml:space="preserve">образования Кавказский район </t>
  </si>
  <si>
    <t>на 2022 год и плановый период</t>
  </si>
  <si>
    <t xml:space="preserve"> 2023 и 2024 годов"</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</si>
  <si>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</si>
  <si>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</si>
  <si>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</si>
  <si>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</si>
  <si>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</si>
  <si>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</si>
  <si>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03 4 01 10740</t>
  </si>
  <si>
    <t>Изменение ведомственной структуры расходов бюджета муниципального образования  Кавказский район на 2023-2024 годы, предусмотренной приложениями 13 - 13.2 к решению Совета муниципального образования Кавказский район "О бюджете муниципального образования Кавказский район на 2022 год и плановый период 2023 и 2024 годов"</t>
  </si>
  <si>
    <t>"Приложение № 13.3</t>
  </si>
  <si>
    <t>Модернизация объектов теплоснабжения социальной сферы</t>
  </si>
  <si>
    <t>04 3 01 09840</t>
  </si>
  <si>
    <t>Приложение № 6</t>
  </si>
  <si>
    <t>от 28 июля 2022 г.  № 436</t>
  </si>
</sst>
</file>

<file path=xl/styles.xml><?xml version="1.0" encoding="utf-8"?>
<styleSheet xmlns="http://schemas.openxmlformats.org/spreadsheetml/2006/main">
  <numFmts count="2">
    <numFmt numFmtId="164" formatCode="0.0"/>
    <numFmt numFmtId="165" formatCode="#,##0.0"/>
  </numFmts>
  <fonts count="10">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88">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2" borderId="5" xfId="0" applyFont="1" applyFill="1" applyBorder="1" applyAlignment="1"/>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8" fillId="2" borderId="0" xfId="0" applyFont="1" applyFill="1" applyAlignment="1">
      <alignment horizontal="right" wrapText="1"/>
    </xf>
    <xf numFmtId="0" fontId="8" fillId="2" borderId="0" xfId="0" applyFont="1" applyFill="1" applyAlignment="1">
      <alignment horizontal="right" wrapText="1"/>
    </xf>
    <xf numFmtId="0" fontId="2"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164" fontId="8" fillId="2" borderId="0" xfId="0" applyNumberFormat="1" applyFont="1" applyFill="1" applyAlignment="1">
      <alignment horizontal="center"/>
    </xf>
    <xf numFmtId="0" fontId="2" fillId="2" borderId="5" xfId="0" applyFont="1" applyFill="1" applyBorder="1" applyAlignment="1">
      <alignment horizontal="right"/>
    </xf>
    <xf numFmtId="0" fontId="5" fillId="2"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94"/>
  <sheetViews>
    <sheetView tabSelected="1" zoomScale="110" zoomScaleNormal="110" zoomScaleSheetLayoutView="85" workbookViewId="0">
      <selection activeCell="F5" sqref="F5:L5"/>
    </sheetView>
  </sheetViews>
  <sheetFormatPr defaultColWidth="9.140625" defaultRowHeight="12.75"/>
  <cols>
    <col min="1" max="1" width="4" style="1" customWidth="1"/>
    <col min="2" max="2" width="49.5703125"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75">
      <c r="F1" s="75" t="s">
        <v>679</v>
      </c>
      <c r="G1" s="75"/>
      <c r="H1" s="75"/>
      <c r="I1" s="75"/>
      <c r="J1" s="75"/>
      <c r="K1" s="75"/>
      <c r="L1" s="75"/>
    </row>
    <row r="2" spans="1:13" ht="15.75">
      <c r="F2" s="75" t="s">
        <v>201</v>
      </c>
      <c r="G2" s="75"/>
      <c r="H2" s="75"/>
      <c r="I2" s="75"/>
      <c r="J2" s="75"/>
      <c r="K2" s="75"/>
      <c r="L2" s="75"/>
    </row>
    <row r="3" spans="1:13" ht="15.75">
      <c r="F3" s="75" t="s">
        <v>202</v>
      </c>
      <c r="G3" s="75"/>
      <c r="H3" s="75"/>
      <c r="I3" s="75"/>
      <c r="J3" s="75"/>
      <c r="K3" s="75"/>
      <c r="L3" s="75"/>
    </row>
    <row r="4" spans="1:13" ht="15.75">
      <c r="F4" s="75" t="s">
        <v>203</v>
      </c>
      <c r="G4" s="75"/>
      <c r="H4" s="75"/>
      <c r="I4" s="75"/>
      <c r="J4" s="75"/>
      <c r="K4" s="75"/>
      <c r="L4" s="75"/>
    </row>
    <row r="5" spans="1:13" ht="15.75">
      <c r="F5" s="75" t="s">
        <v>680</v>
      </c>
      <c r="G5" s="75"/>
      <c r="H5" s="75"/>
      <c r="I5" s="75"/>
      <c r="J5" s="75"/>
      <c r="K5" s="75"/>
      <c r="L5" s="75"/>
    </row>
    <row r="6" spans="1:13" ht="7.5" customHeight="1">
      <c r="F6" s="74"/>
      <c r="G6" s="74"/>
      <c r="H6" s="74"/>
      <c r="I6" s="74"/>
      <c r="J6" s="74"/>
      <c r="K6" s="74"/>
      <c r="L6" s="74"/>
    </row>
    <row r="7" spans="1:13" ht="15" customHeight="1">
      <c r="F7" s="75" t="s">
        <v>676</v>
      </c>
      <c r="G7" s="75"/>
      <c r="H7" s="75"/>
      <c r="I7" s="75"/>
      <c r="J7" s="75"/>
      <c r="K7" s="75"/>
      <c r="L7" s="75"/>
    </row>
    <row r="8" spans="1:13" ht="15" customHeight="1">
      <c r="F8" s="75" t="s">
        <v>201</v>
      </c>
      <c r="G8" s="75"/>
      <c r="H8" s="75"/>
      <c r="I8" s="75"/>
      <c r="J8" s="75"/>
      <c r="K8" s="75"/>
      <c r="L8" s="75"/>
    </row>
    <row r="9" spans="1:13" ht="15" customHeight="1">
      <c r="F9" s="75" t="s">
        <v>202</v>
      </c>
      <c r="G9" s="75"/>
      <c r="H9" s="75"/>
      <c r="I9" s="75"/>
      <c r="J9" s="75"/>
      <c r="K9" s="75"/>
      <c r="L9" s="75"/>
    </row>
    <row r="10" spans="1:13" ht="15" customHeight="1">
      <c r="F10" s="75" t="s">
        <v>203</v>
      </c>
      <c r="G10" s="75"/>
      <c r="H10" s="75"/>
      <c r="I10" s="75"/>
      <c r="J10" s="75"/>
      <c r="K10" s="75"/>
      <c r="L10" s="75"/>
    </row>
    <row r="11" spans="1:13" ht="15" customHeight="1">
      <c r="F11" s="75" t="s">
        <v>664</v>
      </c>
      <c r="G11" s="75"/>
      <c r="H11" s="75"/>
      <c r="I11" s="75"/>
      <c r="J11" s="75"/>
      <c r="K11" s="75"/>
      <c r="L11" s="75"/>
    </row>
    <row r="12" spans="1:13" ht="15" customHeight="1">
      <c r="F12" s="75" t="s">
        <v>665</v>
      </c>
      <c r="G12" s="75"/>
      <c r="H12" s="75"/>
      <c r="I12" s="75"/>
      <c r="J12" s="75"/>
      <c r="K12" s="75"/>
      <c r="L12" s="75"/>
    </row>
    <row r="13" spans="1:13" ht="15" customHeight="1">
      <c r="F13" s="75" t="s">
        <v>666</v>
      </c>
      <c r="G13" s="75"/>
      <c r="H13" s="75"/>
      <c r="I13" s="75"/>
      <c r="J13" s="75"/>
      <c r="K13" s="75"/>
      <c r="L13" s="75"/>
    </row>
    <row r="14" spans="1:13" ht="15" customHeight="1">
      <c r="F14" s="75" t="s">
        <v>667</v>
      </c>
      <c r="G14" s="75"/>
      <c r="H14" s="75"/>
      <c r="I14" s="75"/>
      <c r="J14" s="75"/>
      <c r="K14" s="75"/>
      <c r="L14" s="75"/>
    </row>
    <row r="15" spans="1:13" ht="6" customHeight="1"/>
    <row r="16" spans="1:13" ht="61.5" customHeight="1">
      <c r="A16" s="87" t="s">
        <v>675</v>
      </c>
      <c r="B16" s="87"/>
      <c r="C16" s="87"/>
      <c r="D16" s="87"/>
      <c r="E16" s="87"/>
      <c r="F16" s="87"/>
      <c r="G16" s="87"/>
      <c r="H16" s="87"/>
      <c r="I16" s="87"/>
      <c r="J16" s="87"/>
      <c r="K16" s="87"/>
      <c r="L16" s="87"/>
      <c r="M16" s="87"/>
    </row>
    <row r="17" spans="1:13" ht="3" customHeight="1"/>
    <row r="18" spans="1:13" ht="13.5" customHeight="1">
      <c r="H18" s="86" t="s">
        <v>196</v>
      </c>
      <c r="I18" s="86"/>
      <c r="J18" s="86"/>
      <c r="K18" s="86"/>
      <c r="L18" s="86"/>
      <c r="M18" s="41"/>
    </row>
    <row r="19" spans="1:13" ht="12.75" customHeight="1">
      <c r="A19" s="76" t="s">
        <v>509</v>
      </c>
      <c r="B19" s="81" t="s">
        <v>44</v>
      </c>
      <c r="C19" s="76" t="s">
        <v>490</v>
      </c>
      <c r="D19" s="76" t="s">
        <v>59</v>
      </c>
      <c r="E19" s="76" t="s">
        <v>60</v>
      </c>
      <c r="F19" s="76" t="s">
        <v>491</v>
      </c>
      <c r="G19" s="76" t="s">
        <v>61</v>
      </c>
      <c r="H19" s="78" t="s">
        <v>662</v>
      </c>
      <c r="I19" s="83" t="s">
        <v>562</v>
      </c>
      <c r="J19" s="78" t="s">
        <v>609</v>
      </c>
      <c r="K19" s="78" t="s">
        <v>663</v>
      </c>
      <c r="L19" s="76" t="s">
        <v>610</v>
      </c>
      <c r="M19" s="78" t="s">
        <v>611</v>
      </c>
    </row>
    <row r="20" spans="1:13" ht="12" customHeight="1">
      <c r="A20" s="77"/>
      <c r="B20" s="82"/>
      <c r="C20" s="80"/>
      <c r="D20" s="80"/>
      <c r="E20" s="80"/>
      <c r="F20" s="80"/>
      <c r="G20" s="80"/>
      <c r="H20" s="79"/>
      <c r="I20" s="84"/>
      <c r="J20" s="79"/>
      <c r="K20" s="79"/>
      <c r="L20" s="77"/>
      <c r="M20" s="79"/>
    </row>
    <row r="21" spans="1:13">
      <c r="A21" s="14">
        <v>1</v>
      </c>
      <c r="B21" s="64">
        <v>2</v>
      </c>
      <c r="C21" s="2">
        <v>3</v>
      </c>
      <c r="D21" s="2">
        <v>4</v>
      </c>
      <c r="E21" s="2">
        <v>5</v>
      </c>
      <c r="F21" s="2">
        <v>6</v>
      </c>
      <c r="G21" s="2">
        <v>7</v>
      </c>
      <c r="H21" s="3" t="s">
        <v>515</v>
      </c>
      <c r="I21" s="3" t="s">
        <v>515</v>
      </c>
      <c r="J21" s="2"/>
      <c r="K21" s="2">
        <v>9</v>
      </c>
      <c r="L21" s="65">
        <v>9</v>
      </c>
      <c r="M21" s="65"/>
    </row>
    <row r="22" spans="1:13" hidden="1">
      <c r="A22" s="66">
        <v>1</v>
      </c>
      <c r="B22" s="67" t="s">
        <v>574</v>
      </c>
      <c r="C22" s="68">
        <v>901</v>
      </c>
      <c r="D22" s="68"/>
      <c r="E22" s="68"/>
      <c r="F22" s="68"/>
      <c r="G22" s="68"/>
      <c r="H22" s="43">
        <f>H23</f>
        <v>5374.1</v>
      </c>
      <c r="I22" s="43">
        <f t="shared" ref="I22:M24" si="0">I23</f>
        <v>0</v>
      </c>
      <c r="J22" s="43">
        <f>J23</f>
        <v>5374.1</v>
      </c>
      <c r="K22" s="43">
        <f t="shared" si="0"/>
        <v>5374.1</v>
      </c>
      <c r="L22" s="43">
        <f t="shared" si="0"/>
        <v>0</v>
      </c>
      <c r="M22" s="43">
        <f t="shared" si="0"/>
        <v>5374.1</v>
      </c>
    </row>
    <row r="23" spans="1:13" hidden="1">
      <c r="A23" s="65"/>
      <c r="B23" s="19" t="s">
        <v>62</v>
      </c>
      <c r="C23" s="4" t="s">
        <v>575</v>
      </c>
      <c r="D23" s="4" t="s">
        <v>20</v>
      </c>
      <c r="E23" s="4" t="s">
        <v>26</v>
      </c>
      <c r="F23" s="69"/>
      <c r="G23" s="69"/>
      <c r="H23" s="43">
        <f>H24</f>
        <v>5374.1</v>
      </c>
      <c r="I23" s="43">
        <f t="shared" si="0"/>
        <v>0</v>
      </c>
      <c r="J23" s="43">
        <f>J24</f>
        <v>5374.1</v>
      </c>
      <c r="K23" s="43">
        <f t="shared" si="0"/>
        <v>5374.1</v>
      </c>
      <c r="L23" s="43">
        <f t="shared" si="0"/>
        <v>0</v>
      </c>
      <c r="M23" s="43">
        <f t="shared" si="0"/>
        <v>5374.1</v>
      </c>
    </row>
    <row r="24" spans="1:13" ht="38.25" hidden="1">
      <c r="A24" s="65"/>
      <c r="B24" s="20" t="s">
        <v>63</v>
      </c>
      <c r="C24" s="6" t="s">
        <v>575</v>
      </c>
      <c r="D24" s="6" t="s">
        <v>20</v>
      </c>
      <c r="E24" s="6" t="s">
        <v>22</v>
      </c>
      <c r="F24" s="6"/>
      <c r="G24" s="69"/>
      <c r="H24" s="44">
        <f>H25</f>
        <v>5374.1</v>
      </c>
      <c r="I24" s="44">
        <f t="shared" si="0"/>
        <v>0</v>
      </c>
      <c r="J24" s="44">
        <f>J25</f>
        <v>5374.1</v>
      </c>
      <c r="K24" s="44">
        <f t="shared" si="0"/>
        <v>5374.1</v>
      </c>
      <c r="L24" s="44">
        <f t="shared" si="0"/>
        <v>0</v>
      </c>
      <c r="M24" s="44">
        <f t="shared" si="0"/>
        <v>5374.1</v>
      </c>
    </row>
    <row r="25" spans="1:13" ht="25.5" hidden="1">
      <c r="A25" s="65"/>
      <c r="B25" s="18" t="s">
        <v>0</v>
      </c>
      <c r="C25" s="3" t="s">
        <v>575</v>
      </c>
      <c r="D25" s="3" t="s">
        <v>20</v>
      </c>
      <c r="E25" s="3" t="s">
        <v>22</v>
      </c>
      <c r="F25" s="2" t="s">
        <v>216</v>
      </c>
      <c r="G25" s="69"/>
      <c r="H25" s="45">
        <f t="shared" ref="H25" si="1">H26+H29+H32</f>
        <v>5374.1</v>
      </c>
      <c r="I25" s="45">
        <f t="shared" ref="I25:L25" si="2">I26+I29+I32</f>
        <v>0</v>
      </c>
      <c r="J25" s="45">
        <f t="shared" ref="J25:K25" si="3">J26+J29+J32</f>
        <v>5374.1</v>
      </c>
      <c r="K25" s="45">
        <f t="shared" si="3"/>
        <v>5374.1</v>
      </c>
      <c r="L25" s="45">
        <f t="shared" si="2"/>
        <v>0</v>
      </c>
      <c r="M25" s="45">
        <f t="shared" ref="M25" si="4">M26+M29+M32</f>
        <v>5374.1</v>
      </c>
    </row>
    <row r="26" spans="1:13" ht="25.5" hidden="1">
      <c r="A26" s="65"/>
      <c r="B26" s="21" t="s">
        <v>2</v>
      </c>
      <c r="C26" s="3" t="s">
        <v>575</v>
      </c>
      <c r="D26" s="3" t="s">
        <v>20</v>
      </c>
      <c r="E26" s="3" t="s">
        <v>22</v>
      </c>
      <c r="F26" s="2" t="s">
        <v>217</v>
      </c>
      <c r="G26" s="69"/>
      <c r="H26" s="45">
        <f>H27</f>
        <v>1972</v>
      </c>
      <c r="I26" s="45">
        <f t="shared" ref="I26:M27" si="5">I27</f>
        <v>0</v>
      </c>
      <c r="J26" s="45">
        <f>J27</f>
        <v>1972</v>
      </c>
      <c r="K26" s="45">
        <f t="shared" si="5"/>
        <v>1972</v>
      </c>
      <c r="L26" s="45">
        <f t="shared" si="5"/>
        <v>0</v>
      </c>
      <c r="M26" s="45">
        <f t="shared" si="5"/>
        <v>1972</v>
      </c>
    </row>
    <row r="27" spans="1:13" ht="25.5" hidden="1">
      <c r="A27" s="65"/>
      <c r="B27" s="18" t="s">
        <v>39</v>
      </c>
      <c r="C27" s="3" t="s">
        <v>575</v>
      </c>
      <c r="D27" s="3" t="s">
        <v>20</v>
      </c>
      <c r="E27" s="3" t="s">
        <v>22</v>
      </c>
      <c r="F27" s="2" t="s">
        <v>218</v>
      </c>
      <c r="G27" s="69"/>
      <c r="H27" s="45">
        <f>H28</f>
        <v>1972</v>
      </c>
      <c r="I27" s="45">
        <f t="shared" si="5"/>
        <v>0</v>
      </c>
      <c r="J27" s="45">
        <f>J28</f>
        <v>1972</v>
      </c>
      <c r="K27" s="45">
        <f t="shared" si="5"/>
        <v>1972</v>
      </c>
      <c r="L27" s="45">
        <f t="shared" si="5"/>
        <v>0</v>
      </c>
      <c r="M27" s="45">
        <f t="shared" si="5"/>
        <v>1972</v>
      </c>
    </row>
    <row r="28" spans="1:13" ht="63.75" hidden="1">
      <c r="A28" s="65"/>
      <c r="B28" s="18" t="s">
        <v>99</v>
      </c>
      <c r="C28" s="3" t="s">
        <v>575</v>
      </c>
      <c r="D28" s="3" t="s">
        <v>20</v>
      </c>
      <c r="E28" s="3" t="s">
        <v>22</v>
      </c>
      <c r="F28" s="2" t="s">
        <v>218</v>
      </c>
      <c r="G28" s="2">
        <v>100</v>
      </c>
      <c r="H28" s="45">
        <v>1972</v>
      </c>
      <c r="I28" s="45">
        <f>J28-H28</f>
        <v>0</v>
      </c>
      <c r="J28" s="45">
        <v>1972</v>
      </c>
      <c r="K28" s="45">
        <v>1972</v>
      </c>
      <c r="L28" s="45">
        <f>M28-K28</f>
        <v>0</v>
      </c>
      <c r="M28" s="45">
        <v>1972</v>
      </c>
    </row>
    <row r="29" spans="1:13" ht="25.5" hidden="1">
      <c r="A29" s="65"/>
      <c r="B29" s="21" t="s">
        <v>3</v>
      </c>
      <c r="C29" s="3" t="s">
        <v>575</v>
      </c>
      <c r="D29" s="3" t="s">
        <v>20</v>
      </c>
      <c r="E29" s="3" t="s">
        <v>22</v>
      </c>
      <c r="F29" s="2" t="s">
        <v>219</v>
      </c>
      <c r="G29" s="2"/>
      <c r="H29" s="45">
        <f>H30</f>
        <v>870</v>
      </c>
      <c r="I29" s="45">
        <f t="shared" ref="I29:M30" si="6">I30</f>
        <v>0</v>
      </c>
      <c r="J29" s="45">
        <f>J30</f>
        <v>870</v>
      </c>
      <c r="K29" s="45">
        <f t="shared" si="6"/>
        <v>870</v>
      </c>
      <c r="L29" s="45">
        <f t="shared" si="6"/>
        <v>0</v>
      </c>
      <c r="M29" s="45">
        <f t="shared" si="6"/>
        <v>870</v>
      </c>
    </row>
    <row r="30" spans="1:13" ht="25.5" hidden="1">
      <c r="A30" s="65"/>
      <c r="B30" s="18" t="s">
        <v>39</v>
      </c>
      <c r="C30" s="3" t="s">
        <v>575</v>
      </c>
      <c r="D30" s="3" t="s">
        <v>20</v>
      </c>
      <c r="E30" s="3" t="s">
        <v>22</v>
      </c>
      <c r="F30" s="2" t="s">
        <v>220</v>
      </c>
      <c r="G30" s="2"/>
      <c r="H30" s="45">
        <f>H31</f>
        <v>870</v>
      </c>
      <c r="I30" s="45">
        <f t="shared" si="6"/>
        <v>0</v>
      </c>
      <c r="J30" s="45">
        <f>J31</f>
        <v>870</v>
      </c>
      <c r="K30" s="45">
        <f t="shared" si="6"/>
        <v>870</v>
      </c>
      <c r="L30" s="45">
        <f t="shared" si="6"/>
        <v>0</v>
      </c>
      <c r="M30" s="45">
        <f t="shared" si="6"/>
        <v>870</v>
      </c>
    </row>
    <row r="31" spans="1:13" ht="63.75" hidden="1">
      <c r="A31" s="65"/>
      <c r="B31" s="18" t="s">
        <v>99</v>
      </c>
      <c r="C31" s="3" t="s">
        <v>575</v>
      </c>
      <c r="D31" s="3" t="s">
        <v>20</v>
      </c>
      <c r="E31" s="3" t="s">
        <v>22</v>
      </c>
      <c r="F31" s="2" t="s">
        <v>220</v>
      </c>
      <c r="G31" s="2">
        <v>100</v>
      </c>
      <c r="H31" s="45">
        <v>870</v>
      </c>
      <c r="I31" s="45">
        <f>J31-H31</f>
        <v>0</v>
      </c>
      <c r="J31" s="45">
        <v>870</v>
      </c>
      <c r="K31" s="45">
        <v>870</v>
      </c>
      <c r="L31" s="45">
        <f>M31-K31</f>
        <v>0</v>
      </c>
      <c r="M31" s="45">
        <v>870</v>
      </c>
    </row>
    <row r="32" spans="1:13" ht="25.5" hidden="1">
      <c r="A32" s="65"/>
      <c r="B32" s="18" t="s">
        <v>1</v>
      </c>
      <c r="C32" s="3" t="s">
        <v>575</v>
      </c>
      <c r="D32" s="3" t="s">
        <v>20</v>
      </c>
      <c r="E32" s="3" t="s">
        <v>22</v>
      </c>
      <c r="F32" s="2" t="s">
        <v>221</v>
      </c>
      <c r="G32" s="2"/>
      <c r="H32" s="45">
        <f t="shared" ref="H32:M32" si="7">H33</f>
        <v>2532.1</v>
      </c>
      <c r="I32" s="45">
        <f t="shared" si="7"/>
        <v>0</v>
      </c>
      <c r="J32" s="45">
        <f t="shared" si="7"/>
        <v>2532.1</v>
      </c>
      <c r="K32" s="45">
        <f t="shared" si="7"/>
        <v>2532.1</v>
      </c>
      <c r="L32" s="45">
        <f t="shared" si="7"/>
        <v>0</v>
      </c>
      <c r="M32" s="45">
        <f t="shared" si="7"/>
        <v>2532.1</v>
      </c>
    </row>
    <row r="33" spans="1:13" ht="25.5" hidden="1">
      <c r="A33" s="65"/>
      <c r="B33" s="18" t="s">
        <v>39</v>
      </c>
      <c r="C33" s="3" t="s">
        <v>575</v>
      </c>
      <c r="D33" s="3" t="s">
        <v>20</v>
      </c>
      <c r="E33" s="3" t="s">
        <v>22</v>
      </c>
      <c r="F33" s="2" t="s">
        <v>222</v>
      </c>
      <c r="G33" s="2"/>
      <c r="H33" s="45">
        <f t="shared" ref="H33" si="8">H34+H35+H36</f>
        <v>2532.1</v>
      </c>
      <c r="I33" s="45">
        <f t="shared" ref="I33:L33" si="9">I34+I35+I36</f>
        <v>0</v>
      </c>
      <c r="J33" s="45">
        <f t="shared" ref="J33:K33" si="10">J34+J35+J36</f>
        <v>2532.1</v>
      </c>
      <c r="K33" s="45">
        <f t="shared" si="10"/>
        <v>2532.1</v>
      </c>
      <c r="L33" s="45">
        <f t="shared" si="9"/>
        <v>0</v>
      </c>
      <c r="M33" s="45">
        <f t="shared" ref="M33" si="11">M34+M35+M36</f>
        <v>2532.1</v>
      </c>
    </row>
    <row r="34" spans="1:13" ht="63.75" hidden="1">
      <c r="A34" s="65"/>
      <c r="B34" s="18" t="s">
        <v>99</v>
      </c>
      <c r="C34" s="3" t="s">
        <v>575</v>
      </c>
      <c r="D34" s="3" t="s">
        <v>20</v>
      </c>
      <c r="E34" s="3" t="s">
        <v>22</v>
      </c>
      <c r="F34" s="2" t="s">
        <v>222</v>
      </c>
      <c r="G34" s="2">
        <v>100</v>
      </c>
      <c r="H34" s="45">
        <v>2201.4</v>
      </c>
      <c r="I34" s="45">
        <f>J34-H34</f>
        <v>0</v>
      </c>
      <c r="J34" s="45">
        <v>2201.4</v>
      </c>
      <c r="K34" s="45">
        <v>2201.4</v>
      </c>
      <c r="L34" s="45">
        <f>M34-K34</f>
        <v>0</v>
      </c>
      <c r="M34" s="45">
        <v>2201.4</v>
      </c>
    </row>
    <row r="35" spans="1:13" ht="25.5" hidden="1">
      <c r="A35" s="65"/>
      <c r="B35" s="18" t="s">
        <v>469</v>
      </c>
      <c r="C35" s="3" t="s">
        <v>575</v>
      </c>
      <c r="D35" s="3" t="s">
        <v>20</v>
      </c>
      <c r="E35" s="3" t="s">
        <v>22</v>
      </c>
      <c r="F35" s="2" t="s">
        <v>222</v>
      </c>
      <c r="G35" s="2">
        <v>200</v>
      </c>
      <c r="H35" s="45">
        <v>330.2</v>
      </c>
      <c r="I35" s="45">
        <f>J35-H35</f>
        <v>0</v>
      </c>
      <c r="J35" s="45">
        <v>330.2</v>
      </c>
      <c r="K35" s="45">
        <v>330.2</v>
      </c>
      <c r="L35" s="45">
        <f>M35-K35</f>
        <v>0</v>
      </c>
      <c r="M35" s="45">
        <v>330.2</v>
      </c>
    </row>
    <row r="36" spans="1:13" hidden="1">
      <c r="A36" s="65"/>
      <c r="B36" s="18" t="s">
        <v>102</v>
      </c>
      <c r="C36" s="3" t="s">
        <v>575</v>
      </c>
      <c r="D36" s="3" t="s">
        <v>20</v>
      </c>
      <c r="E36" s="3" t="s">
        <v>22</v>
      </c>
      <c r="F36" s="2" t="s">
        <v>222</v>
      </c>
      <c r="G36" s="2">
        <v>800</v>
      </c>
      <c r="H36" s="45">
        <v>0.5</v>
      </c>
      <c r="I36" s="45">
        <f>J36-H36</f>
        <v>0</v>
      </c>
      <c r="J36" s="45">
        <v>0.5</v>
      </c>
      <c r="K36" s="45">
        <v>0.5</v>
      </c>
      <c r="L36" s="45">
        <f>M36-K36</f>
        <v>0</v>
      </c>
      <c r="M36" s="45">
        <v>0.5</v>
      </c>
    </row>
    <row r="37" spans="1:13" ht="25.5" hidden="1">
      <c r="A37" s="70">
        <v>1</v>
      </c>
      <c r="B37" s="30" t="s">
        <v>563</v>
      </c>
      <c r="C37" s="5">
        <v>902</v>
      </c>
      <c r="D37" s="5"/>
      <c r="E37" s="5"/>
      <c r="F37" s="5"/>
      <c r="G37" s="5"/>
      <c r="H37" s="43">
        <f t="shared" ref="H37:M37" si="12">H38+H130+H136+H176+H208+H224+H231+H241+H282+H269</f>
        <v>177386</v>
      </c>
      <c r="I37" s="43">
        <f t="shared" si="12"/>
        <v>0</v>
      </c>
      <c r="J37" s="43">
        <f t="shared" si="12"/>
        <v>177386</v>
      </c>
      <c r="K37" s="43">
        <f t="shared" si="12"/>
        <v>189673.39999999997</v>
      </c>
      <c r="L37" s="43">
        <f t="shared" si="12"/>
        <v>0</v>
      </c>
      <c r="M37" s="43">
        <f t="shared" si="12"/>
        <v>189673.39999999997</v>
      </c>
    </row>
    <row r="38" spans="1:13" hidden="1">
      <c r="A38" s="71"/>
      <c r="B38" s="19" t="s">
        <v>62</v>
      </c>
      <c r="C38" s="4">
        <v>902</v>
      </c>
      <c r="D38" s="4" t="s">
        <v>20</v>
      </c>
      <c r="E38" s="4" t="s">
        <v>26</v>
      </c>
      <c r="F38" s="4"/>
      <c r="G38" s="4"/>
      <c r="H38" s="43">
        <f t="shared" ref="H38" si="13">H39+H44+H78+H73</f>
        <v>140627.69999999998</v>
      </c>
      <c r="I38" s="43">
        <f t="shared" ref="I38:L38" si="14">I39+I44+I78+I73</f>
        <v>0</v>
      </c>
      <c r="J38" s="43">
        <f t="shared" ref="J38:K38" si="15">J39+J44+J78+J73</f>
        <v>140627.69999999998</v>
      </c>
      <c r="K38" s="43">
        <f t="shared" si="15"/>
        <v>140620.89999999997</v>
      </c>
      <c r="L38" s="43">
        <f t="shared" si="14"/>
        <v>0</v>
      </c>
      <c r="M38" s="43">
        <f t="shared" ref="M38" si="16">M39+M44+M78+M73</f>
        <v>140620.89999999997</v>
      </c>
    </row>
    <row r="39" spans="1:13" ht="38.25" hidden="1">
      <c r="A39" s="71"/>
      <c r="B39" s="20" t="s">
        <v>207</v>
      </c>
      <c r="C39" s="6">
        <v>902</v>
      </c>
      <c r="D39" s="6" t="s">
        <v>20</v>
      </c>
      <c r="E39" s="6" t="s">
        <v>21</v>
      </c>
      <c r="F39" s="6"/>
      <c r="G39" s="6"/>
      <c r="H39" s="44">
        <f t="shared" ref="H39:M42" si="17">H40</f>
        <v>3009</v>
      </c>
      <c r="I39" s="44">
        <f t="shared" si="17"/>
        <v>0</v>
      </c>
      <c r="J39" s="44">
        <f t="shared" si="17"/>
        <v>3009</v>
      </c>
      <c r="K39" s="44">
        <f t="shared" si="17"/>
        <v>3009</v>
      </c>
      <c r="L39" s="44">
        <f t="shared" si="17"/>
        <v>0</v>
      </c>
      <c r="M39" s="44">
        <f t="shared" si="17"/>
        <v>3009</v>
      </c>
    </row>
    <row r="40" spans="1:13" ht="38.25" hidden="1">
      <c r="A40" s="71"/>
      <c r="B40" s="18" t="s">
        <v>90</v>
      </c>
      <c r="C40" s="3">
        <v>902</v>
      </c>
      <c r="D40" s="3" t="s">
        <v>20</v>
      </c>
      <c r="E40" s="3" t="s">
        <v>21</v>
      </c>
      <c r="F40" s="2" t="s">
        <v>213</v>
      </c>
      <c r="G40" s="2"/>
      <c r="H40" s="45">
        <f t="shared" si="17"/>
        <v>3009</v>
      </c>
      <c r="I40" s="45">
        <f t="shared" si="17"/>
        <v>0</v>
      </c>
      <c r="J40" s="45">
        <f t="shared" si="17"/>
        <v>3009</v>
      </c>
      <c r="K40" s="45">
        <f t="shared" si="17"/>
        <v>3009</v>
      </c>
      <c r="L40" s="45">
        <f t="shared" si="17"/>
        <v>0</v>
      </c>
      <c r="M40" s="45">
        <f t="shared" si="17"/>
        <v>3009</v>
      </c>
    </row>
    <row r="41" spans="1:13" ht="25.5" hidden="1">
      <c r="A41" s="71"/>
      <c r="B41" s="18" t="s">
        <v>91</v>
      </c>
      <c r="C41" s="3">
        <v>902</v>
      </c>
      <c r="D41" s="3" t="s">
        <v>20</v>
      </c>
      <c r="E41" s="3" t="s">
        <v>21</v>
      </c>
      <c r="F41" s="2" t="s">
        <v>214</v>
      </c>
      <c r="G41" s="2"/>
      <c r="H41" s="45">
        <f t="shared" si="17"/>
        <v>3009</v>
      </c>
      <c r="I41" s="45">
        <f t="shared" si="17"/>
        <v>0</v>
      </c>
      <c r="J41" s="45">
        <f t="shared" si="17"/>
        <v>3009</v>
      </c>
      <c r="K41" s="45">
        <f t="shared" si="17"/>
        <v>3009</v>
      </c>
      <c r="L41" s="45">
        <f t="shared" si="17"/>
        <v>0</v>
      </c>
      <c r="M41" s="45">
        <f t="shared" si="17"/>
        <v>3009</v>
      </c>
    </row>
    <row r="42" spans="1:13" ht="25.5" hidden="1">
      <c r="A42" s="71"/>
      <c r="B42" s="18" t="s">
        <v>39</v>
      </c>
      <c r="C42" s="3">
        <v>902</v>
      </c>
      <c r="D42" s="3" t="s">
        <v>20</v>
      </c>
      <c r="E42" s="3" t="s">
        <v>21</v>
      </c>
      <c r="F42" s="15" t="s">
        <v>215</v>
      </c>
      <c r="G42" s="2"/>
      <c r="H42" s="45">
        <f t="shared" si="17"/>
        <v>3009</v>
      </c>
      <c r="I42" s="45">
        <f t="shared" si="17"/>
        <v>0</v>
      </c>
      <c r="J42" s="45">
        <f t="shared" si="17"/>
        <v>3009</v>
      </c>
      <c r="K42" s="45">
        <f t="shared" si="17"/>
        <v>3009</v>
      </c>
      <c r="L42" s="45">
        <f t="shared" si="17"/>
        <v>0</v>
      </c>
      <c r="M42" s="45">
        <f t="shared" si="17"/>
        <v>3009</v>
      </c>
    </row>
    <row r="43" spans="1:13" ht="63.75" hidden="1">
      <c r="A43" s="71"/>
      <c r="B43" s="18" t="s">
        <v>99</v>
      </c>
      <c r="C43" s="3">
        <v>902</v>
      </c>
      <c r="D43" s="3" t="s">
        <v>20</v>
      </c>
      <c r="E43" s="3" t="s">
        <v>21</v>
      </c>
      <c r="F43" s="15" t="s">
        <v>215</v>
      </c>
      <c r="G43" s="2">
        <v>100</v>
      </c>
      <c r="H43" s="45">
        <v>3009</v>
      </c>
      <c r="I43" s="45">
        <f>J43-H43</f>
        <v>0</v>
      </c>
      <c r="J43" s="45">
        <v>3009</v>
      </c>
      <c r="K43" s="45">
        <v>3009</v>
      </c>
      <c r="L43" s="9">
        <f>M43-K43</f>
        <v>0</v>
      </c>
      <c r="M43" s="45">
        <v>3009</v>
      </c>
    </row>
    <row r="44" spans="1:13" ht="51" hidden="1">
      <c r="A44" s="71"/>
      <c r="B44" s="20" t="s">
        <v>208</v>
      </c>
      <c r="C44" s="6">
        <v>902</v>
      </c>
      <c r="D44" s="6" t="s">
        <v>20</v>
      </c>
      <c r="E44" s="6" t="s">
        <v>23</v>
      </c>
      <c r="F44" s="6"/>
      <c r="G44" s="6"/>
      <c r="H44" s="44">
        <f t="shared" ref="H44" si="18">H45+H60</f>
        <v>91597.4</v>
      </c>
      <c r="I44" s="44">
        <f t="shared" ref="I44:L44" si="19">I45+I60</f>
        <v>0</v>
      </c>
      <c r="J44" s="44">
        <f t="shared" ref="J44:K44" si="20">J45+J60</f>
        <v>91597.4</v>
      </c>
      <c r="K44" s="44">
        <f t="shared" si="20"/>
        <v>91597.4</v>
      </c>
      <c r="L44" s="44">
        <f t="shared" si="19"/>
        <v>0</v>
      </c>
      <c r="M44" s="44">
        <f t="shared" ref="M44" si="21">M45+M60</f>
        <v>91597.4</v>
      </c>
    </row>
    <row r="45" spans="1:13" ht="25.5" hidden="1">
      <c r="A45" s="71"/>
      <c r="B45" s="18" t="s">
        <v>121</v>
      </c>
      <c r="C45" s="3">
        <v>902</v>
      </c>
      <c r="D45" s="3" t="s">
        <v>20</v>
      </c>
      <c r="E45" s="3" t="s">
        <v>23</v>
      </c>
      <c r="F45" s="2" t="s">
        <v>223</v>
      </c>
      <c r="G45" s="2"/>
      <c r="H45" s="45">
        <f t="shared" ref="H45:M46" si="22">H46</f>
        <v>14149.800000000001</v>
      </c>
      <c r="I45" s="45">
        <f t="shared" si="22"/>
        <v>0</v>
      </c>
      <c r="J45" s="45">
        <f t="shared" si="22"/>
        <v>14149.800000000001</v>
      </c>
      <c r="K45" s="45">
        <f t="shared" si="22"/>
        <v>14149.800000000001</v>
      </c>
      <c r="L45" s="45">
        <f t="shared" si="22"/>
        <v>0</v>
      </c>
      <c r="M45" s="45">
        <f t="shared" si="22"/>
        <v>14149.800000000001</v>
      </c>
    </row>
    <row r="46" spans="1:13" ht="25.5" hidden="1">
      <c r="A46" s="71"/>
      <c r="B46" s="18" t="s">
        <v>123</v>
      </c>
      <c r="C46" s="3" t="s">
        <v>33</v>
      </c>
      <c r="D46" s="3" t="s">
        <v>20</v>
      </c>
      <c r="E46" s="3" t="s">
        <v>23</v>
      </c>
      <c r="F46" s="2" t="s">
        <v>224</v>
      </c>
      <c r="G46" s="2"/>
      <c r="H46" s="45">
        <f t="shared" si="22"/>
        <v>14149.800000000001</v>
      </c>
      <c r="I46" s="45">
        <f t="shared" si="22"/>
        <v>0</v>
      </c>
      <c r="J46" s="45">
        <f t="shared" si="22"/>
        <v>14149.800000000001</v>
      </c>
      <c r="K46" s="45">
        <f t="shared" si="22"/>
        <v>14149.800000000001</v>
      </c>
      <c r="L46" s="45">
        <f t="shared" si="22"/>
        <v>0</v>
      </c>
      <c r="M46" s="45">
        <f t="shared" si="22"/>
        <v>14149.800000000001</v>
      </c>
    </row>
    <row r="47" spans="1:13" ht="38.25" hidden="1">
      <c r="A47" s="71"/>
      <c r="B47" s="18" t="s">
        <v>227</v>
      </c>
      <c r="C47" s="3" t="s">
        <v>33</v>
      </c>
      <c r="D47" s="3" t="s">
        <v>20</v>
      </c>
      <c r="E47" s="3" t="s">
        <v>23</v>
      </c>
      <c r="F47" s="2" t="s">
        <v>228</v>
      </c>
      <c r="G47" s="2"/>
      <c r="H47" s="45">
        <f>H54+H57+H48+H51</f>
        <v>14149.800000000001</v>
      </c>
      <c r="I47" s="45">
        <f t="shared" ref="I47:L47" si="23">I54+I57+I48+I51</f>
        <v>0</v>
      </c>
      <c r="J47" s="45">
        <f>J54+J57+J48+J51</f>
        <v>14149.800000000001</v>
      </c>
      <c r="K47" s="45">
        <f t="shared" ref="K47" si="24">K54+K57+K48+K51</f>
        <v>14149.800000000001</v>
      </c>
      <c r="L47" s="45">
        <f t="shared" si="23"/>
        <v>0</v>
      </c>
      <c r="M47" s="45">
        <f t="shared" ref="M47" si="25">M54+M57+M48+M51</f>
        <v>14149.800000000001</v>
      </c>
    </row>
    <row r="48" spans="1:13" ht="153" hidden="1">
      <c r="A48" s="71"/>
      <c r="B48" s="18" t="s">
        <v>110</v>
      </c>
      <c r="C48" s="3" t="s">
        <v>33</v>
      </c>
      <c r="D48" s="3" t="s">
        <v>20</v>
      </c>
      <c r="E48" s="3" t="s">
        <v>23</v>
      </c>
      <c r="F48" s="2" t="s">
        <v>652</v>
      </c>
      <c r="G48" s="2"/>
      <c r="H48" s="45">
        <f t="shared" ref="H48" si="26">H49+H50</f>
        <v>1476.6</v>
      </c>
      <c r="I48" s="45">
        <f t="shared" ref="I48:L48" si="27">I49+I50</f>
        <v>0</v>
      </c>
      <c r="J48" s="45">
        <f t="shared" ref="J48:K48" si="28">J49+J50</f>
        <v>1476.6</v>
      </c>
      <c r="K48" s="45">
        <f t="shared" si="28"/>
        <v>1476.6</v>
      </c>
      <c r="L48" s="45">
        <f t="shared" si="27"/>
        <v>0</v>
      </c>
      <c r="M48" s="45">
        <f t="shared" ref="M48" si="29">M49+M50</f>
        <v>1476.6</v>
      </c>
    </row>
    <row r="49" spans="1:13" ht="63.75" hidden="1">
      <c r="A49" s="71"/>
      <c r="B49" s="18" t="s">
        <v>99</v>
      </c>
      <c r="C49" s="3" t="s">
        <v>33</v>
      </c>
      <c r="D49" s="3" t="s">
        <v>20</v>
      </c>
      <c r="E49" s="3" t="s">
        <v>23</v>
      </c>
      <c r="F49" s="2" t="s">
        <v>652</v>
      </c>
      <c r="G49" s="2">
        <v>100</v>
      </c>
      <c r="H49" s="45">
        <v>1233.5999999999999</v>
      </c>
      <c r="I49" s="45">
        <f>J49-H49</f>
        <v>0</v>
      </c>
      <c r="J49" s="45">
        <v>1233.5999999999999</v>
      </c>
      <c r="K49" s="45">
        <v>1233.5999999999999</v>
      </c>
      <c r="L49" s="9">
        <f>M49-K49</f>
        <v>0</v>
      </c>
      <c r="M49" s="45">
        <v>1233.5999999999999</v>
      </c>
    </row>
    <row r="50" spans="1:13" ht="25.5" hidden="1">
      <c r="A50" s="71"/>
      <c r="B50" s="18" t="s">
        <v>469</v>
      </c>
      <c r="C50" s="3" t="s">
        <v>33</v>
      </c>
      <c r="D50" s="3" t="s">
        <v>20</v>
      </c>
      <c r="E50" s="3" t="s">
        <v>23</v>
      </c>
      <c r="F50" s="2" t="s">
        <v>652</v>
      </c>
      <c r="G50" s="2">
        <v>200</v>
      </c>
      <c r="H50" s="45">
        <v>243</v>
      </c>
      <c r="I50" s="45">
        <f>J50-H50</f>
        <v>0</v>
      </c>
      <c r="J50" s="45">
        <v>243</v>
      </c>
      <c r="K50" s="45">
        <v>243</v>
      </c>
      <c r="L50" s="9">
        <f>M50-K50</f>
        <v>0</v>
      </c>
      <c r="M50" s="45">
        <v>243</v>
      </c>
    </row>
    <row r="51" spans="1:13" ht="51" hidden="1">
      <c r="A51" s="71"/>
      <c r="B51" s="22" t="s">
        <v>648</v>
      </c>
      <c r="C51" s="3">
        <v>902</v>
      </c>
      <c r="D51" s="3" t="s">
        <v>20</v>
      </c>
      <c r="E51" s="3" t="s">
        <v>23</v>
      </c>
      <c r="F51" s="2" t="s">
        <v>649</v>
      </c>
      <c r="G51" s="2"/>
      <c r="H51" s="45">
        <f t="shared" ref="H51" si="30">H52+H53</f>
        <v>723.6</v>
      </c>
      <c r="I51" s="45">
        <f t="shared" ref="I51:L51" si="31">I52+I53</f>
        <v>0</v>
      </c>
      <c r="J51" s="45">
        <f t="shared" ref="J51:K51" si="32">J52+J53</f>
        <v>723.6</v>
      </c>
      <c r="K51" s="45">
        <f t="shared" si="32"/>
        <v>723.6</v>
      </c>
      <c r="L51" s="45">
        <f t="shared" si="31"/>
        <v>0</v>
      </c>
      <c r="M51" s="45">
        <f t="shared" ref="M51" si="33">M52+M53</f>
        <v>723.6</v>
      </c>
    </row>
    <row r="52" spans="1:13" ht="63.75" hidden="1">
      <c r="A52" s="71"/>
      <c r="B52" s="18" t="s">
        <v>99</v>
      </c>
      <c r="C52" s="3">
        <v>902</v>
      </c>
      <c r="D52" s="3" t="s">
        <v>20</v>
      </c>
      <c r="E52" s="3" t="s">
        <v>23</v>
      </c>
      <c r="F52" s="2" t="s">
        <v>649</v>
      </c>
      <c r="G52" s="2">
        <v>100</v>
      </c>
      <c r="H52" s="45">
        <v>642.6</v>
      </c>
      <c r="I52" s="45">
        <f>J52-H52</f>
        <v>0</v>
      </c>
      <c r="J52" s="45">
        <v>642.6</v>
      </c>
      <c r="K52" s="45">
        <v>642.6</v>
      </c>
      <c r="L52" s="9">
        <f>M52-K52</f>
        <v>0</v>
      </c>
      <c r="M52" s="45">
        <v>642.6</v>
      </c>
    </row>
    <row r="53" spans="1:13" ht="25.5" hidden="1">
      <c r="A53" s="71"/>
      <c r="B53" s="18" t="s">
        <v>469</v>
      </c>
      <c r="C53" s="3">
        <v>902</v>
      </c>
      <c r="D53" s="3" t="s">
        <v>20</v>
      </c>
      <c r="E53" s="3" t="s">
        <v>23</v>
      </c>
      <c r="F53" s="2" t="s">
        <v>649</v>
      </c>
      <c r="G53" s="2">
        <v>200</v>
      </c>
      <c r="H53" s="45">
        <v>81</v>
      </c>
      <c r="I53" s="45">
        <f>J53-H53</f>
        <v>0</v>
      </c>
      <c r="J53" s="45">
        <v>81</v>
      </c>
      <c r="K53" s="45">
        <v>81</v>
      </c>
      <c r="L53" s="9">
        <f>M53-K53</f>
        <v>0</v>
      </c>
      <c r="M53" s="45">
        <v>81</v>
      </c>
    </row>
    <row r="54" spans="1:13" ht="38.25" hidden="1">
      <c r="A54" s="71"/>
      <c r="B54" s="63" t="s">
        <v>645</v>
      </c>
      <c r="C54" s="3">
        <v>902</v>
      </c>
      <c r="D54" s="3" t="s">
        <v>20</v>
      </c>
      <c r="E54" s="3" t="s">
        <v>23</v>
      </c>
      <c r="F54" s="2" t="s">
        <v>647</v>
      </c>
      <c r="G54" s="2"/>
      <c r="H54" s="45">
        <f t="shared" ref="H54" si="34">H55+H56</f>
        <v>8026</v>
      </c>
      <c r="I54" s="45">
        <f t="shared" ref="I54:L54" si="35">I55+I56</f>
        <v>0</v>
      </c>
      <c r="J54" s="45">
        <f t="shared" ref="J54:K54" si="36">J55+J56</f>
        <v>8026</v>
      </c>
      <c r="K54" s="45">
        <f t="shared" si="36"/>
        <v>8026</v>
      </c>
      <c r="L54" s="45">
        <f t="shared" si="35"/>
        <v>0</v>
      </c>
      <c r="M54" s="45">
        <f t="shared" ref="M54" si="37">M55+M56</f>
        <v>8026</v>
      </c>
    </row>
    <row r="55" spans="1:13" ht="63.75" hidden="1">
      <c r="A55" s="71"/>
      <c r="B55" s="18" t="s">
        <v>99</v>
      </c>
      <c r="C55" s="3">
        <v>902</v>
      </c>
      <c r="D55" s="3" t="s">
        <v>20</v>
      </c>
      <c r="E55" s="3" t="s">
        <v>23</v>
      </c>
      <c r="F55" s="2" t="s">
        <v>647</v>
      </c>
      <c r="G55" s="2">
        <v>100</v>
      </c>
      <c r="H55" s="45">
        <v>7725.5</v>
      </c>
      <c r="I55" s="45">
        <f>J55-H55</f>
        <v>0</v>
      </c>
      <c r="J55" s="45">
        <v>7725.5</v>
      </c>
      <c r="K55" s="45">
        <v>7725.5</v>
      </c>
      <c r="L55" s="9">
        <f>M55-K55</f>
        <v>0</v>
      </c>
      <c r="M55" s="45">
        <v>7725.5</v>
      </c>
    </row>
    <row r="56" spans="1:13" ht="25.5" hidden="1">
      <c r="A56" s="71"/>
      <c r="B56" s="18" t="s">
        <v>469</v>
      </c>
      <c r="C56" s="3">
        <v>902</v>
      </c>
      <c r="D56" s="3" t="s">
        <v>20</v>
      </c>
      <c r="E56" s="3" t="s">
        <v>23</v>
      </c>
      <c r="F56" s="2" t="s">
        <v>647</v>
      </c>
      <c r="G56" s="2">
        <v>200</v>
      </c>
      <c r="H56" s="45">
        <v>300.5</v>
      </c>
      <c r="I56" s="45">
        <f>J56-H56</f>
        <v>0</v>
      </c>
      <c r="J56" s="45">
        <v>300.5</v>
      </c>
      <c r="K56" s="45">
        <v>300.5</v>
      </c>
      <c r="L56" s="9">
        <f>M56-K56</f>
        <v>0</v>
      </c>
      <c r="M56" s="45">
        <v>300.5</v>
      </c>
    </row>
    <row r="57" spans="1:13" ht="38.25" hidden="1">
      <c r="A57" s="71"/>
      <c r="B57" s="22" t="s">
        <v>646</v>
      </c>
      <c r="C57" s="3">
        <v>902</v>
      </c>
      <c r="D57" s="3" t="s">
        <v>20</v>
      </c>
      <c r="E57" s="3" t="s">
        <v>23</v>
      </c>
      <c r="F57" s="2" t="s">
        <v>644</v>
      </c>
      <c r="G57" s="2"/>
      <c r="H57" s="45">
        <f t="shared" ref="H57" si="38">H58+H59</f>
        <v>3923.6</v>
      </c>
      <c r="I57" s="45">
        <f t="shared" ref="I57:L57" si="39">I58+I59</f>
        <v>0</v>
      </c>
      <c r="J57" s="45">
        <f t="shared" ref="J57:K57" si="40">J58+J59</f>
        <v>3923.6</v>
      </c>
      <c r="K57" s="45">
        <f t="shared" si="40"/>
        <v>3923.6</v>
      </c>
      <c r="L57" s="45">
        <f t="shared" si="39"/>
        <v>0</v>
      </c>
      <c r="M57" s="45">
        <f t="shared" ref="M57" si="41">M58+M59</f>
        <v>3923.6</v>
      </c>
    </row>
    <row r="58" spans="1:13" ht="63.75" hidden="1">
      <c r="A58" s="71"/>
      <c r="B58" s="18" t="s">
        <v>99</v>
      </c>
      <c r="C58" s="3">
        <v>902</v>
      </c>
      <c r="D58" s="3" t="s">
        <v>20</v>
      </c>
      <c r="E58" s="3" t="s">
        <v>23</v>
      </c>
      <c r="F58" s="2" t="s">
        <v>644</v>
      </c>
      <c r="G58" s="2">
        <v>100</v>
      </c>
      <c r="H58" s="45">
        <v>3599.6</v>
      </c>
      <c r="I58" s="45">
        <f>J58-H58</f>
        <v>0</v>
      </c>
      <c r="J58" s="45">
        <v>3599.6</v>
      </c>
      <c r="K58" s="45">
        <v>3599.6</v>
      </c>
      <c r="L58" s="45">
        <f>M58-K58</f>
        <v>0</v>
      </c>
      <c r="M58" s="45">
        <v>3599.6</v>
      </c>
    </row>
    <row r="59" spans="1:13" ht="25.5" hidden="1">
      <c r="A59" s="71"/>
      <c r="B59" s="18" t="s">
        <v>469</v>
      </c>
      <c r="C59" s="3">
        <v>902</v>
      </c>
      <c r="D59" s="3" t="s">
        <v>20</v>
      </c>
      <c r="E59" s="3" t="s">
        <v>23</v>
      </c>
      <c r="F59" s="2" t="s">
        <v>644</v>
      </c>
      <c r="G59" s="2">
        <v>200</v>
      </c>
      <c r="H59" s="45">
        <v>324</v>
      </c>
      <c r="I59" s="45">
        <f>J59-H59</f>
        <v>0</v>
      </c>
      <c r="J59" s="45">
        <v>324</v>
      </c>
      <c r="K59" s="45">
        <v>324</v>
      </c>
      <c r="L59" s="45">
        <f>M59-K59</f>
        <v>0</v>
      </c>
      <c r="M59" s="45">
        <v>324</v>
      </c>
    </row>
    <row r="60" spans="1:13" ht="25.5" hidden="1">
      <c r="A60" s="71"/>
      <c r="B60" s="18" t="s">
        <v>65</v>
      </c>
      <c r="C60" s="3">
        <v>902</v>
      </c>
      <c r="D60" s="3" t="s">
        <v>20</v>
      </c>
      <c r="E60" s="3" t="s">
        <v>23</v>
      </c>
      <c r="F60" s="2" t="s">
        <v>229</v>
      </c>
      <c r="G60" s="2"/>
      <c r="H60" s="45">
        <f t="shared" ref="H60" si="42">H61+H66</f>
        <v>77447.599999999991</v>
      </c>
      <c r="I60" s="45">
        <f t="shared" ref="I60:L60" si="43">I61+I66</f>
        <v>0</v>
      </c>
      <c r="J60" s="45">
        <f t="shared" ref="J60:K60" si="44">J61+J66</f>
        <v>77447.599999999991</v>
      </c>
      <c r="K60" s="45">
        <f t="shared" si="44"/>
        <v>77447.599999999991</v>
      </c>
      <c r="L60" s="45">
        <f t="shared" si="43"/>
        <v>0</v>
      </c>
      <c r="M60" s="45">
        <f t="shared" ref="M60" si="45">M61+M66</f>
        <v>77447.599999999991</v>
      </c>
    </row>
    <row r="61" spans="1:13" ht="25.5" hidden="1">
      <c r="A61" s="71"/>
      <c r="B61" s="18" t="s">
        <v>38</v>
      </c>
      <c r="C61" s="3">
        <v>902</v>
      </c>
      <c r="D61" s="3" t="s">
        <v>20</v>
      </c>
      <c r="E61" s="3" t="s">
        <v>23</v>
      </c>
      <c r="F61" s="2" t="s">
        <v>230</v>
      </c>
      <c r="G61" s="2"/>
      <c r="H61" s="45">
        <f t="shared" ref="H61:M61" si="46">H62</f>
        <v>77321.599999999991</v>
      </c>
      <c r="I61" s="45">
        <f t="shared" si="46"/>
        <v>0</v>
      </c>
      <c r="J61" s="45">
        <f t="shared" si="46"/>
        <v>77321.599999999991</v>
      </c>
      <c r="K61" s="45">
        <f t="shared" si="46"/>
        <v>77321.599999999991</v>
      </c>
      <c r="L61" s="45">
        <f t="shared" si="46"/>
        <v>0</v>
      </c>
      <c r="M61" s="45">
        <f t="shared" si="46"/>
        <v>77321.599999999991</v>
      </c>
    </row>
    <row r="62" spans="1:13" ht="25.5" hidden="1">
      <c r="A62" s="71"/>
      <c r="B62" s="18" t="s">
        <v>39</v>
      </c>
      <c r="C62" s="3">
        <v>902</v>
      </c>
      <c r="D62" s="3" t="s">
        <v>20</v>
      </c>
      <c r="E62" s="3" t="s">
        <v>23</v>
      </c>
      <c r="F62" s="15" t="s">
        <v>231</v>
      </c>
      <c r="G62" s="2"/>
      <c r="H62" s="45">
        <f t="shared" ref="H62" si="47">H63+H64+H65</f>
        <v>77321.599999999991</v>
      </c>
      <c r="I62" s="45">
        <f t="shared" ref="I62:L62" si="48">I63+I64+I65</f>
        <v>0</v>
      </c>
      <c r="J62" s="45">
        <f t="shared" ref="J62:K62" si="49">J63+J64+J65</f>
        <v>77321.599999999991</v>
      </c>
      <c r="K62" s="45">
        <f t="shared" si="49"/>
        <v>77321.599999999991</v>
      </c>
      <c r="L62" s="45">
        <f t="shared" si="48"/>
        <v>0</v>
      </c>
      <c r="M62" s="45">
        <f t="shared" ref="M62" si="50">M63+M64+M65</f>
        <v>77321.599999999991</v>
      </c>
    </row>
    <row r="63" spans="1:13" ht="63.75" hidden="1">
      <c r="A63" s="71"/>
      <c r="B63" s="18" t="s">
        <v>99</v>
      </c>
      <c r="C63" s="3">
        <v>902</v>
      </c>
      <c r="D63" s="3" t="s">
        <v>20</v>
      </c>
      <c r="E63" s="3" t="s">
        <v>23</v>
      </c>
      <c r="F63" s="15" t="s">
        <v>231</v>
      </c>
      <c r="G63" s="2">
        <v>100</v>
      </c>
      <c r="H63" s="45">
        <v>71429.399999999994</v>
      </c>
      <c r="I63" s="45">
        <f>J63-H63</f>
        <v>0</v>
      </c>
      <c r="J63" s="45">
        <v>71429.399999999994</v>
      </c>
      <c r="K63" s="45">
        <v>71429.399999999994</v>
      </c>
      <c r="L63" s="9">
        <f>M63-K63</f>
        <v>0</v>
      </c>
      <c r="M63" s="45">
        <v>71429.399999999994</v>
      </c>
    </row>
    <row r="64" spans="1:13" ht="25.5" hidden="1">
      <c r="A64" s="71"/>
      <c r="B64" s="18" t="s">
        <v>469</v>
      </c>
      <c r="C64" s="3">
        <v>902</v>
      </c>
      <c r="D64" s="3" t="s">
        <v>20</v>
      </c>
      <c r="E64" s="3" t="s">
        <v>23</v>
      </c>
      <c r="F64" s="15" t="s">
        <v>231</v>
      </c>
      <c r="G64" s="2">
        <v>200</v>
      </c>
      <c r="H64" s="45">
        <v>4939.2</v>
      </c>
      <c r="I64" s="45">
        <f>J64-H64</f>
        <v>0</v>
      </c>
      <c r="J64" s="45">
        <v>4939.2</v>
      </c>
      <c r="K64" s="45">
        <v>4939.2</v>
      </c>
      <c r="L64" s="9">
        <f>M64-K64</f>
        <v>0</v>
      </c>
      <c r="M64" s="45">
        <v>4939.2</v>
      </c>
    </row>
    <row r="65" spans="1:13" hidden="1">
      <c r="A65" s="71"/>
      <c r="B65" s="18" t="s">
        <v>102</v>
      </c>
      <c r="C65" s="3">
        <v>902</v>
      </c>
      <c r="D65" s="3" t="s">
        <v>20</v>
      </c>
      <c r="E65" s="3" t="s">
        <v>23</v>
      </c>
      <c r="F65" s="15" t="s">
        <v>231</v>
      </c>
      <c r="G65" s="2">
        <v>800</v>
      </c>
      <c r="H65" s="45">
        <v>953</v>
      </c>
      <c r="I65" s="45">
        <f>J65-H65</f>
        <v>0</v>
      </c>
      <c r="J65" s="45">
        <v>953</v>
      </c>
      <c r="K65" s="45">
        <v>953</v>
      </c>
      <c r="L65" s="9">
        <f>M65-K65</f>
        <v>0</v>
      </c>
      <c r="M65" s="45">
        <v>953</v>
      </c>
    </row>
    <row r="66" spans="1:13" ht="25.5" hidden="1">
      <c r="A66" s="71"/>
      <c r="B66" s="18" t="s">
        <v>5</v>
      </c>
      <c r="C66" s="3">
        <v>902</v>
      </c>
      <c r="D66" s="3" t="s">
        <v>20</v>
      </c>
      <c r="E66" s="3" t="s">
        <v>23</v>
      </c>
      <c r="F66" s="2" t="s">
        <v>232</v>
      </c>
      <c r="G66" s="2"/>
      <c r="H66" s="45">
        <f t="shared" ref="H66" si="51">H67+H70</f>
        <v>126</v>
      </c>
      <c r="I66" s="45">
        <f t="shared" ref="I66:L66" si="52">I67+I70</f>
        <v>0</v>
      </c>
      <c r="J66" s="45">
        <f t="shared" ref="J66:K66" si="53">J67+J70</f>
        <v>126</v>
      </c>
      <c r="K66" s="45">
        <f t="shared" si="53"/>
        <v>126</v>
      </c>
      <c r="L66" s="45">
        <f t="shared" si="52"/>
        <v>0</v>
      </c>
      <c r="M66" s="45">
        <f t="shared" ref="M66" si="54">M67+M70</f>
        <v>126</v>
      </c>
    </row>
    <row r="67" spans="1:13" ht="51" hidden="1">
      <c r="A67" s="71"/>
      <c r="B67" s="18" t="s">
        <v>456</v>
      </c>
      <c r="C67" s="3">
        <v>902</v>
      </c>
      <c r="D67" s="3" t="s">
        <v>20</v>
      </c>
      <c r="E67" s="3" t="s">
        <v>23</v>
      </c>
      <c r="F67" s="2" t="s">
        <v>457</v>
      </c>
      <c r="G67" s="2"/>
      <c r="H67" s="45">
        <f t="shared" ref="H67" si="55">H68+H69</f>
        <v>63</v>
      </c>
      <c r="I67" s="45">
        <f t="shared" ref="I67:L67" si="56">I68+I69</f>
        <v>0</v>
      </c>
      <c r="J67" s="45">
        <f t="shared" ref="J67:K67" si="57">J68+J69</f>
        <v>63</v>
      </c>
      <c r="K67" s="45">
        <f t="shared" si="57"/>
        <v>63</v>
      </c>
      <c r="L67" s="45">
        <f t="shared" si="56"/>
        <v>0</v>
      </c>
      <c r="M67" s="45">
        <f t="shared" ref="M67" si="58">M68+M69</f>
        <v>63</v>
      </c>
    </row>
    <row r="68" spans="1:13" ht="63.75" hidden="1">
      <c r="A68" s="71"/>
      <c r="B68" s="18" t="s">
        <v>99</v>
      </c>
      <c r="C68" s="3">
        <v>902</v>
      </c>
      <c r="D68" s="3" t="s">
        <v>20</v>
      </c>
      <c r="E68" s="3" t="s">
        <v>23</v>
      </c>
      <c r="F68" s="2" t="s">
        <v>457</v>
      </c>
      <c r="G68" s="2">
        <v>100</v>
      </c>
      <c r="H68" s="45">
        <v>60</v>
      </c>
      <c r="I68" s="45">
        <f>J68-H68</f>
        <v>0</v>
      </c>
      <c r="J68" s="45">
        <v>60</v>
      </c>
      <c r="K68" s="45">
        <v>60</v>
      </c>
      <c r="L68" s="9">
        <f>M68-K68</f>
        <v>0</v>
      </c>
      <c r="M68" s="45">
        <v>60</v>
      </c>
    </row>
    <row r="69" spans="1:13" ht="25.5" hidden="1">
      <c r="A69" s="71"/>
      <c r="B69" s="18" t="s">
        <v>469</v>
      </c>
      <c r="C69" s="3">
        <v>902</v>
      </c>
      <c r="D69" s="3" t="s">
        <v>20</v>
      </c>
      <c r="E69" s="3" t="s">
        <v>23</v>
      </c>
      <c r="F69" s="2" t="s">
        <v>457</v>
      </c>
      <c r="G69" s="2">
        <v>200</v>
      </c>
      <c r="H69" s="45">
        <v>3</v>
      </c>
      <c r="I69" s="45">
        <f>J69-H69</f>
        <v>0</v>
      </c>
      <c r="J69" s="45">
        <v>3</v>
      </c>
      <c r="K69" s="45">
        <v>3</v>
      </c>
      <c r="L69" s="9">
        <f>M69-K69</f>
        <v>0</v>
      </c>
      <c r="M69" s="45">
        <v>3</v>
      </c>
    </row>
    <row r="70" spans="1:13" ht="102" hidden="1">
      <c r="A70" s="71"/>
      <c r="B70" s="18" t="s">
        <v>496</v>
      </c>
      <c r="C70" s="3">
        <v>902</v>
      </c>
      <c r="D70" s="3" t="s">
        <v>20</v>
      </c>
      <c r="E70" s="3" t="s">
        <v>23</v>
      </c>
      <c r="F70" s="2" t="s">
        <v>497</v>
      </c>
      <c r="G70" s="2"/>
      <c r="H70" s="45">
        <f t="shared" ref="H70" si="59">H71+H72</f>
        <v>63</v>
      </c>
      <c r="I70" s="45">
        <f t="shared" ref="I70:L70" si="60">I71+I72</f>
        <v>0</v>
      </c>
      <c r="J70" s="45">
        <f t="shared" ref="J70:K70" si="61">J71+J72</f>
        <v>63</v>
      </c>
      <c r="K70" s="45">
        <f t="shared" si="61"/>
        <v>63</v>
      </c>
      <c r="L70" s="45">
        <f t="shared" si="60"/>
        <v>0</v>
      </c>
      <c r="M70" s="45">
        <f t="shared" ref="M70" si="62">M71+M72</f>
        <v>63</v>
      </c>
    </row>
    <row r="71" spans="1:13" ht="63.75" hidden="1">
      <c r="A71" s="71"/>
      <c r="B71" s="18" t="s">
        <v>99</v>
      </c>
      <c r="C71" s="3">
        <v>902</v>
      </c>
      <c r="D71" s="3" t="s">
        <v>20</v>
      </c>
      <c r="E71" s="3" t="s">
        <v>23</v>
      </c>
      <c r="F71" s="2" t="s">
        <v>497</v>
      </c>
      <c r="G71" s="2">
        <v>100</v>
      </c>
      <c r="H71" s="45">
        <v>60</v>
      </c>
      <c r="I71" s="45">
        <f>J71-H71</f>
        <v>0</v>
      </c>
      <c r="J71" s="45">
        <v>60</v>
      </c>
      <c r="K71" s="45">
        <v>60</v>
      </c>
      <c r="L71" s="9">
        <f>M71-K71</f>
        <v>0</v>
      </c>
      <c r="M71" s="45">
        <v>60</v>
      </c>
    </row>
    <row r="72" spans="1:13" ht="25.5" hidden="1">
      <c r="A72" s="71"/>
      <c r="B72" s="18" t="s">
        <v>469</v>
      </c>
      <c r="C72" s="3">
        <v>902</v>
      </c>
      <c r="D72" s="3" t="s">
        <v>20</v>
      </c>
      <c r="E72" s="3" t="s">
        <v>23</v>
      </c>
      <c r="F72" s="2" t="s">
        <v>497</v>
      </c>
      <c r="G72" s="2">
        <v>200</v>
      </c>
      <c r="H72" s="45">
        <v>3</v>
      </c>
      <c r="I72" s="45">
        <f>J72-H72</f>
        <v>0</v>
      </c>
      <c r="J72" s="45">
        <v>3</v>
      </c>
      <c r="K72" s="45">
        <v>3</v>
      </c>
      <c r="L72" s="9">
        <f>M72-K72</f>
        <v>0</v>
      </c>
      <c r="M72" s="45">
        <v>3</v>
      </c>
    </row>
    <row r="73" spans="1:13" ht="15.75" hidden="1" customHeight="1">
      <c r="A73" s="71"/>
      <c r="B73" s="23" t="s">
        <v>192</v>
      </c>
      <c r="C73" s="6" t="s">
        <v>33</v>
      </c>
      <c r="D73" s="6" t="s">
        <v>20</v>
      </c>
      <c r="E73" s="6" t="s">
        <v>24</v>
      </c>
      <c r="F73" s="12"/>
      <c r="G73" s="12"/>
      <c r="H73" s="44">
        <f t="shared" ref="H73:M76" si="63">H74</f>
        <v>52.1</v>
      </c>
      <c r="I73" s="44">
        <f t="shared" si="63"/>
        <v>0</v>
      </c>
      <c r="J73" s="44">
        <f t="shared" si="63"/>
        <v>52.1</v>
      </c>
      <c r="K73" s="44">
        <f t="shared" si="63"/>
        <v>45.3</v>
      </c>
      <c r="L73" s="44">
        <f t="shared" si="63"/>
        <v>0</v>
      </c>
      <c r="M73" s="44">
        <f t="shared" si="63"/>
        <v>45.3</v>
      </c>
    </row>
    <row r="74" spans="1:13" ht="25.5" hidden="1">
      <c r="A74" s="71"/>
      <c r="B74" s="18" t="s">
        <v>65</v>
      </c>
      <c r="C74" s="3" t="s">
        <v>33</v>
      </c>
      <c r="D74" s="3" t="s">
        <v>20</v>
      </c>
      <c r="E74" s="3" t="s">
        <v>24</v>
      </c>
      <c r="F74" s="2" t="s">
        <v>229</v>
      </c>
      <c r="G74" s="2"/>
      <c r="H74" s="45">
        <f t="shared" si="63"/>
        <v>52.1</v>
      </c>
      <c r="I74" s="45">
        <f t="shared" si="63"/>
        <v>0</v>
      </c>
      <c r="J74" s="45">
        <f t="shared" si="63"/>
        <v>52.1</v>
      </c>
      <c r="K74" s="45">
        <f t="shared" si="63"/>
        <v>45.3</v>
      </c>
      <c r="L74" s="45">
        <f t="shared" si="63"/>
        <v>0</v>
      </c>
      <c r="M74" s="45">
        <f t="shared" si="63"/>
        <v>45.3</v>
      </c>
    </row>
    <row r="75" spans="1:13" hidden="1">
      <c r="A75" s="71"/>
      <c r="B75" s="24" t="s">
        <v>195</v>
      </c>
      <c r="C75" s="3" t="s">
        <v>33</v>
      </c>
      <c r="D75" s="3" t="s">
        <v>20</v>
      </c>
      <c r="E75" s="3" t="s">
        <v>24</v>
      </c>
      <c r="F75" s="2" t="s">
        <v>458</v>
      </c>
      <c r="G75" s="12"/>
      <c r="H75" s="45">
        <f t="shared" si="63"/>
        <v>52.1</v>
      </c>
      <c r="I75" s="45">
        <f t="shared" si="63"/>
        <v>0</v>
      </c>
      <c r="J75" s="45">
        <f t="shared" si="63"/>
        <v>52.1</v>
      </c>
      <c r="K75" s="45">
        <f t="shared" si="63"/>
        <v>45.3</v>
      </c>
      <c r="L75" s="45">
        <f t="shared" si="63"/>
        <v>0</v>
      </c>
      <c r="M75" s="45">
        <f t="shared" si="63"/>
        <v>45.3</v>
      </c>
    </row>
    <row r="76" spans="1:13" ht="38.25" hidden="1">
      <c r="A76" s="71"/>
      <c r="B76" s="38" t="s">
        <v>459</v>
      </c>
      <c r="C76" s="3" t="s">
        <v>33</v>
      </c>
      <c r="D76" s="3" t="s">
        <v>20</v>
      </c>
      <c r="E76" s="3" t="s">
        <v>24</v>
      </c>
      <c r="F76" s="15" t="s">
        <v>460</v>
      </c>
      <c r="G76" s="2"/>
      <c r="H76" s="45">
        <f t="shared" si="63"/>
        <v>52.1</v>
      </c>
      <c r="I76" s="45">
        <f t="shared" si="63"/>
        <v>0</v>
      </c>
      <c r="J76" s="45">
        <f t="shared" si="63"/>
        <v>52.1</v>
      </c>
      <c r="K76" s="45">
        <f t="shared" si="63"/>
        <v>45.3</v>
      </c>
      <c r="L76" s="45">
        <f t="shared" si="63"/>
        <v>0</v>
      </c>
      <c r="M76" s="45">
        <f t="shared" si="63"/>
        <v>45.3</v>
      </c>
    </row>
    <row r="77" spans="1:13" ht="25.5" hidden="1">
      <c r="A77" s="71"/>
      <c r="B77" s="18" t="s">
        <v>469</v>
      </c>
      <c r="C77" s="3" t="s">
        <v>33</v>
      </c>
      <c r="D77" s="3" t="s">
        <v>20</v>
      </c>
      <c r="E77" s="3" t="s">
        <v>24</v>
      </c>
      <c r="F77" s="15" t="s">
        <v>460</v>
      </c>
      <c r="G77" s="2">
        <v>200</v>
      </c>
      <c r="H77" s="45">
        <v>52.1</v>
      </c>
      <c r="I77" s="45">
        <f>J77-H77</f>
        <v>0</v>
      </c>
      <c r="J77" s="45">
        <v>52.1</v>
      </c>
      <c r="K77" s="45">
        <v>45.3</v>
      </c>
      <c r="L77" s="9">
        <f>M77-K77</f>
        <v>0</v>
      </c>
      <c r="M77" s="45">
        <v>45.3</v>
      </c>
    </row>
    <row r="78" spans="1:13" ht="15" hidden="1" customHeight="1">
      <c r="A78" s="71"/>
      <c r="B78" s="20" t="s">
        <v>84</v>
      </c>
      <c r="C78" s="6" t="s">
        <v>33</v>
      </c>
      <c r="D78" s="6" t="s">
        <v>20</v>
      </c>
      <c r="E78" s="6" t="s">
        <v>71</v>
      </c>
      <c r="F78" s="6"/>
      <c r="G78" s="6"/>
      <c r="H78" s="44">
        <f>H79+H84+H110+H125+H121+H97+H105</f>
        <v>45969.2</v>
      </c>
      <c r="I78" s="44">
        <f t="shared" ref="I78:L78" si="64">I79+I84+I110+I125+I121+I97+I105</f>
        <v>0</v>
      </c>
      <c r="J78" s="44">
        <f>J79+J84+J110+J125+J121+J97+J105</f>
        <v>45969.2</v>
      </c>
      <c r="K78" s="44">
        <f t="shared" ref="K78" si="65">K79+K84+K110+K125+K121+K97+K105</f>
        <v>45969.2</v>
      </c>
      <c r="L78" s="44">
        <f t="shared" si="64"/>
        <v>0</v>
      </c>
      <c r="M78" s="44">
        <f t="shared" ref="M78" si="66">M79+M84+M110+M125+M121+M97+M105</f>
        <v>45969.2</v>
      </c>
    </row>
    <row r="79" spans="1:13" ht="27" hidden="1" customHeight="1">
      <c r="A79" s="71"/>
      <c r="B79" s="18" t="s">
        <v>130</v>
      </c>
      <c r="C79" s="3" t="s">
        <v>33</v>
      </c>
      <c r="D79" s="3" t="s">
        <v>20</v>
      </c>
      <c r="E79" s="3" t="s">
        <v>71</v>
      </c>
      <c r="F79" s="2" t="s">
        <v>238</v>
      </c>
      <c r="G79" s="2"/>
      <c r="H79" s="45">
        <f t="shared" ref="H79:M82" si="67">H80</f>
        <v>20</v>
      </c>
      <c r="I79" s="45">
        <f t="shared" si="67"/>
        <v>0</v>
      </c>
      <c r="J79" s="45">
        <f t="shared" si="67"/>
        <v>20</v>
      </c>
      <c r="K79" s="45">
        <f t="shared" si="67"/>
        <v>20</v>
      </c>
      <c r="L79" s="45">
        <f t="shared" si="67"/>
        <v>0</v>
      </c>
      <c r="M79" s="45">
        <f t="shared" si="67"/>
        <v>20</v>
      </c>
    </row>
    <row r="80" spans="1:13" ht="38.25" hidden="1">
      <c r="A80" s="71"/>
      <c r="B80" s="18" t="s">
        <v>133</v>
      </c>
      <c r="C80" s="3" t="s">
        <v>33</v>
      </c>
      <c r="D80" s="3" t="s">
        <v>20</v>
      </c>
      <c r="E80" s="3" t="s">
        <v>71</v>
      </c>
      <c r="F80" s="2" t="s">
        <v>239</v>
      </c>
      <c r="G80" s="2"/>
      <c r="H80" s="45">
        <f t="shared" si="67"/>
        <v>20</v>
      </c>
      <c r="I80" s="45">
        <f t="shared" si="67"/>
        <v>0</v>
      </c>
      <c r="J80" s="45">
        <f t="shared" si="67"/>
        <v>20</v>
      </c>
      <c r="K80" s="45">
        <f t="shared" si="67"/>
        <v>20</v>
      </c>
      <c r="L80" s="45">
        <f t="shared" si="67"/>
        <v>0</v>
      </c>
      <c r="M80" s="45">
        <f t="shared" si="67"/>
        <v>20</v>
      </c>
    </row>
    <row r="81" spans="1:13" ht="38.25" hidden="1">
      <c r="A81" s="71"/>
      <c r="B81" s="18" t="s">
        <v>240</v>
      </c>
      <c r="C81" s="3" t="s">
        <v>33</v>
      </c>
      <c r="D81" s="3" t="s">
        <v>20</v>
      </c>
      <c r="E81" s="3" t="s">
        <v>71</v>
      </c>
      <c r="F81" s="2" t="s">
        <v>241</v>
      </c>
      <c r="G81" s="2"/>
      <c r="H81" s="45">
        <f t="shared" si="67"/>
        <v>20</v>
      </c>
      <c r="I81" s="45">
        <f t="shared" si="67"/>
        <v>0</v>
      </c>
      <c r="J81" s="45">
        <f t="shared" si="67"/>
        <v>20</v>
      </c>
      <c r="K81" s="45">
        <f t="shared" si="67"/>
        <v>20</v>
      </c>
      <c r="L81" s="45">
        <f t="shared" si="67"/>
        <v>0</v>
      </c>
      <c r="M81" s="45">
        <f t="shared" si="67"/>
        <v>20</v>
      </c>
    </row>
    <row r="82" spans="1:13" ht="25.5" hidden="1">
      <c r="A82" s="71"/>
      <c r="B82" s="18" t="s">
        <v>134</v>
      </c>
      <c r="C82" s="3" t="s">
        <v>33</v>
      </c>
      <c r="D82" s="3" t="s">
        <v>20</v>
      </c>
      <c r="E82" s="3" t="s">
        <v>71</v>
      </c>
      <c r="F82" s="15" t="s">
        <v>242</v>
      </c>
      <c r="G82" s="2"/>
      <c r="H82" s="45">
        <f t="shared" si="67"/>
        <v>20</v>
      </c>
      <c r="I82" s="45">
        <f t="shared" si="67"/>
        <v>0</v>
      </c>
      <c r="J82" s="45">
        <f t="shared" si="67"/>
        <v>20</v>
      </c>
      <c r="K82" s="45">
        <f t="shared" si="67"/>
        <v>20</v>
      </c>
      <c r="L82" s="45">
        <f t="shared" si="67"/>
        <v>0</v>
      </c>
      <c r="M82" s="45">
        <f t="shared" si="67"/>
        <v>20</v>
      </c>
    </row>
    <row r="83" spans="1:13" ht="25.5" hidden="1">
      <c r="A83" s="71"/>
      <c r="B83" s="18" t="s">
        <v>469</v>
      </c>
      <c r="C83" s="3" t="s">
        <v>33</v>
      </c>
      <c r="D83" s="3" t="s">
        <v>20</v>
      </c>
      <c r="E83" s="3" t="s">
        <v>71</v>
      </c>
      <c r="F83" s="15" t="s">
        <v>242</v>
      </c>
      <c r="G83" s="2">
        <v>200</v>
      </c>
      <c r="H83" s="45">
        <v>20</v>
      </c>
      <c r="I83" s="45">
        <f>J83-H83</f>
        <v>0</v>
      </c>
      <c r="J83" s="45">
        <v>20</v>
      </c>
      <c r="K83" s="45">
        <v>20</v>
      </c>
      <c r="L83" s="9">
        <f>M83-K83</f>
        <v>0</v>
      </c>
      <c r="M83" s="45">
        <v>20</v>
      </c>
    </row>
    <row r="84" spans="1:13" ht="25.5" hidden="1">
      <c r="A84" s="71"/>
      <c r="B84" s="18" t="s">
        <v>140</v>
      </c>
      <c r="C84" s="3" t="s">
        <v>33</v>
      </c>
      <c r="D84" s="3" t="s">
        <v>20</v>
      </c>
      <c r="E84" s="3" t="s">
        <v>71</v>
      </c>
      <c r="F84" s="2" t="s">
        <v>243</v>
      </c>
      <c r="G84" s="2"/>
      <c r="H84" s="45">
        <f>H89+H93+H85</f>
        <v>588</v>
      </c>
      <c r="I84" s="45">
        <f t="shared" ref="I84:L84" si="68">I89+I93+I85</f>
        <v>0</v>
      </c>
      <c r="J84" s="45">
        <f>J89+J93+J85</f>
        <v>588</v>
      </c>
      <c r="K84" s="45">
        <f t="shared" ref="K84" si="69">K89+K93+K85</f>
        <v>588</v>
      </c>
      <c r="L84" s="45">
        <f t="shared" si="68"/>
        <v>0</v>
      </c>
      <c r="M84" s="45">
        <f t="shared" ref="M84" si="70">M89+M93+M85</f>
        <v>588</v>
      </c>
    </row>
    <row r="85" spans="1:13" ht="63.75" hidden="1">
      <c r="A85" s="71"/>
      <c r="B85" s="18" t="s">
        <v>365</v>
      </c>
      <c r="C85" s="3" t="s">
        <v>33</v>
      </c>
      <c r="D85" s="3" t="s">
        <v>20</v>
      </c>
      <c r="E85" s="3" t="s">
        <v>71</v>
      </c>
      <c r="F85" s="15" t="s">
        <v>366</v>
      </c>
      <c r="G85" s="2"/>
      <c r="H85" s="45">
        <f>H86</f>
        <v>88</v>
      </c>
      <c r="I85" s="45">
        <f t="shared" ref="I85:M87" si="71">I86</f>
        <v>0</v>
      </c>
      <c r="J85" s="45">
        <f>J86</f>
        <v>88</v>
      </c>
      <c r="K85" s="45">
        <f t="shared" si="71"/>
        <v>88</v>
      </c>
      <c r="L85" s="45">
        <f t="shared" si="71"/>
        <v>0</v>
      </c>
      <c r="M85" s="45">
        <f t="shared" si="71"/>
        <v>88</v>
      </c>
    </row>
    <row r="86" spans="1:13" ht="63.75" hidden="1">
      <c r="A86" s="71"/>
      <c r="B86" s="18" t="s">
        <v>367</v>
      </c>
      <c r="C86" s="3" t="s">
        <v>33</v>
      </c>
      <c r="D86" s="3" t="s">
        <v>20</v>
      </c>
      <c r="E86" s="3" t="s">
        <v>71</v>
      </c>
      <c r="F86" s="15" t="s">
        <v>368</v>
      </c>
      <c r="G86" s="2"/>
      <c r="H86" s="45">
        <f>H87</f>
        <v>88</v>
      </c>
      <c r="I86" s="45">
        <f t="shared" si="71"/>
        <v>0</v>
      </c>
      <c r="J86" s="45">
        <f>J87</f>
        <v>88</v>
      </c>
      <c r="K86" s="45">
        <f t="shared" si="71"/>
        <v>88</v>
      </c>
      <c r="L86" s="45">
        <f t="shared" si="71"/>
        <v>0</v>
      </c>
      <c r="M86" s="45">
        <f t="shared" si="71"/>
        <v>88</v>
      </c>
    </row>
    <row r="87" spans="1:13" hidden="1">
      <c r="A87" s="71"/>
      <c r="B87" s="18" t="s">
        <v>210</v>
      </c>
      <c r="C87" s="3" t="s">
        <v>33</v>
      </c>
      <c r="D87" s="3" t="s">
        <v>20</v>
      </c>
      <c r="E87" s="3" t="s">
        <v>71</v>
      </c>
      <c r="F87" s="15" t="s">
        <v>369</v>
      </c>
      <c r="G87" s="2"/>
      <c r="H87" s="45">
        <f>H88</f>
        <v>88</v>
      </c>
      <c r="I87" s="45">
        <f t="shared" si="71"/>
        <v>0</v>
      </c>
      <c r="J87" s="45">
        <f>J88</f>
        <v>88</v>
      </c>
      <c r="K87" s="45">
        <f t="shared" si="71"/>
        <v>88</v>
      </c>
      <c r="L87" s="45">
        <f t="shared" si="71"/>
        <v>0</v>
      </c>
      <c r="M87" s="45">
        <f t="shared" si="71"/>
        <v>88</v>
      </c>
    </row>
    <row r="88" spans="1:13" ht="25.5" hidden="1">
      <c r="A88" s="71"/>
      <c r="B88" s="18" t="s">
        <v>469</v>
      </c>
      <c r="C88" s="3" t="s">
        <v>33</v>
      </c>
      <c r="D88" s="3" t="s">
        <v>20</v>
      </c>
      <c r="E88" s="3" t="s">
        <v>71</v>
      </c>
      <c r="F88" s="15" t="s">
        <v>369</v>
      </c>
      <c r="G88" s="2">
        <v>200</v>
      </c>
      <c r="H88" s="45">
        <v>88</v>
      </c>
      <c r="I88" s="45">
        <f>J88-H88</f>
        <v>0</v>
      </c>
      <c r="J88" s="45">
        <v>88</v>
      </c>
      <c r="K88" s="45">
        <v>88</v>
      </c>
      <c r="L88" s="45">
        <f>M88-K88</f>
        <v>0</v>
      </c>
      <c r="M88" s="45">
        <v>88</v>
      </c>
    </row>
    <row r="89" spans="1:13" ht="38.25" hidden="1">
      <c r="A89" s="71"/>
      <c r="B89" s="18" t="s">
        <v>144</v>
      </c>
      <c r="C89" s="3" t="s">
        <v>33</v>
      </c>
      <c r="D89" s="3" t="s">
        <v>20</v>
      </c>
      <c r="E89" s="3" t="s">
        <v>71</v>
      </c>
      <c r="F89" s="15" t="s">
        <v>244</v>
      </c>
      <c r="G89" s="2"/>
      <c r="H89" s="45">
        <f t="shared" ref="H89:M91" si="72">H90</f>
        <v>400</v>
      </c>
      <c r="I89" s="45">
        <f t="shared" si="72"/>
        <v>0</v>
      </c>
      <c r="J89" s="45">
        <f t="shared" si="72"/>
        <v>400</v>
      </c>
      <c r="K89" s="45">
        <f t="shared" si="72"/>
        <v>400</v>
      </c>
      <c r="L89" s="45">
        <f t="shared" si="72"/>
        <v>0</v>
      </c>
      <c r="M89" s="45">
        <f t="shared" si="72"/>
        <v>400</v>
      </c>
    </row>
    <row r="90" spans="1:13" ht="102" hidden="1">
      <c r="A90" s="71"/>
      <c r="B90" s="18" t="s">
        <v>245</v>
      </c>
      <c r="C90" s="3" t="s">
        <v>33</v>
      </c>
      <c r="D90" s="3" t="s">
        <v>20</v>
      </c>
      <c r="E90" s="3" t="s">
        <v>71</v>
      </c>
      <c r="F90" s="15" t="s">
        <v>246</v>
      </c>
      <c r="G90" s="2"/>
      <c r="H90" s="45">
        <f t="shared" si="72"/>
        <v>400</v>
      </c>
      <c r="I90" s="45">
        <f t="shared" si="72"/>
        <v>0</v>
      </c>
      <c r="J90" s="45">
        <f t="shared" si="72"/>
        <v>400</v>
      </c>
      <c r="K90" s="45">
        <f t="shared" si="72"/>
        <v>400</v>
      </c>
      <c r="L90" s="45">
        <f t="shared" si="72"/>
        <v>0</v>
      </c>
      <c r="M90" s="45">
        <f t="shared" si="72"/>
        <v>400</v>
      </c>
    </row>
    <row r="91" spans="1:13" ht="38.25" hidden="1">
      <c r="A91" s="71"/>
      <c r="B91" s="18" t="s">
        <v>145</v>
      </c>
      <c r="C91" s="3" t="s">
        <v>33</v>
      </c>
      <c r="D91" s="3" t="s">
        <v>20</v>
      </c>
      <c r="E91" s="3" t="s">
        <v>71</v>
      </c>
      <c r="F91" s="15" t="s">
        <v>247</v>
      </c>
      <c r="G91" s="2"/>
      <c r="H91" s="45">
        <f>H92</f>
        <v>400</v>
      </c>
      <c r="I91" s="45">
        <f t="shared" si="72"/>
        <v>0</v>
      </c>
      <c r="J91" s="45">
        <f>J92</f>
        <v>400</v>
      </c>
      <c r="K91" s="45">
        <f t="shared" si="72"/>
        <v>400</v>
      </c>
      <c r="L91" s="45">
        <f t="shared" si="72"/>
        <v>0</v>
      </c>
      <c r="M91" s="45">
        <f t="shared" si="72"/>
        <v>400</v>
      </c>
    </row>
    <row r="92" spans="1:13" ht="25.5" hidden="1">
      <c r="A92" s="71"/>
      <c r="B92" s="18" t="s">
        <v>104</v>
      </c>
      <c r="C92" s="3" t="s">
        <v>33</v>
      </c>
      <c r="D92" s="3" t="s">
        <v>20</v>
      </c>
      <c r="E92" s="3" t="s">
        <v>71</v>
      </c>
      <c r="F92" s="15" t="s">
        <v>247</v>
      </c>
      <c r="G92" s="2">
        <v>600</v>
      </c>
      <c r="H92" s="45">
        <v>400</v>
      </c>
      <c r="I92" s="45">
        <f>J92-H92</f>
        <v>0</v>
      </c>
      <c r="J92" s="45">
        <v>400</v>
      </c>
      <c r="K92" s="45">
        <v>400</v>
      </c>
      <c r="L92" s="9">
        <f>M92-K92</f>
        <v>0</v>
      </c>
      <c r="M92" s="45">
        <v>400</v>
      </c>
    </row>
    <row r="93" spans="1:13" hidden="1">
      <c r="A93" s="71"/>
      <c r="B93" s="18" t="s">
        <v>141</v>
      </c>
      <c r="C93" s="3" t="s">
        <v>33</v>
      </c>
      <c r="D93" s="3" t="s">
        <v>20</v>
      </c>
      <c r="E93" s="3" t="s">
        <v>71</v>
      </c>
      <c r="F93" s="2" t="s">
        <v>248</v>
      </c>
      <c r="G93" s="2"/>
      <c r="H93" s="45">
        <f t="shared" ref="H93:M95" si="73">H94</f>
        <v>100</v>
      </c>
      <c r="I93" s="45">
        <f t="shared" si="73"/>
        <v>0</v>
      </c>
      <c r="J93" s="45">
        <f t="shared" si="73"/>
        <v>100</v>
      </c>
      <c r="K93" s="45">
        <f t="shared" si="73"/>
        <v>100</v>
      </c>
      <c r="L93" s="45">
        <f t="shared" si="73"/>
        <v>0</v>
      </c>
      <c r="M93" s="45">
        <f t="shared" si="73"/>
        <v>100</v>
      </c>
    </row>
    <row r="94" spans="1:13" ht="89.25" hidden="1">
      <c r="A94" s="71"/>
      <c r="B94" s="18" t="s">
        <v>371</v>
      </c>
      <c r="C94" s="3" t="s">
        <v>33</v>
      </c>
      <c r="D94" s="3" t="s">
        <v>20</v>
      </c>
      <c r="E94" s="3" t="s">
        <v>71</v>
      </c>
      <c r="F94" s="2" t="s">
        <v>249</v>
      </c>
      <c r="G94" s="2"/>
      <c r="H94" s="45">
        <f t="shared" si="73"/>
        <v>100</v>
      </c>
      <c r="I94" s="45">
        <f t="shared" si="73"/>
        <v>0</v>
      </c>
      <c r="J94" s="45">
        <f t="shared" si="73"/>
        <v>100</v>
      </c>
      <c r="K94" s="45">
        <f t="shared" si="73"/>
        <v>100</v>
      </c>
      <c r="L94" s="45">
        <f t="shared" si="73"/>
        <v>0</v>
      </c>
      <c r="M94" s="45">
        <f t="shared" si="73"/>
        <v>100</v>
      </c>
    </row>
    <row r="95" spans="1:13" hidden="1">
      <c r="A95" s="71"/>
      <c r="B95" s="18" t="s">
        <v>95</v>
      </c>
      <c r="C95" s="3" t="s">
        <v>33</v>
      </c>
      <c r="D95" s="3" t="s">
        <v>20</v>
      </c>
      <c r="E95" s="3" t="s">
        <v>71</v>
      </c>
      <c r="F95" s="2" t="s">
        <v>250</v>
      </c>
      <c r="G95" s="2"/>
      <c r="H95" s="45">
        <f t="shared" si="73"/>
        <v>100</v>
      </c>
      <c r="I95" s="45">
        <f t="shared" si="73"/>
        <v>0</v>
      </c>
      <c r="J95" s="45">
        <f t="shared" si="73"/>
        <v>100</v>
      </c>
      <c r="K95" s="45">
        <f t="shared" si="73"/>
        <v>100</v>
      </c>
      <c r="L95" s="45">
        <f t="shared" si="73"/>
        <v>0</v>
      </c>
      <c r="M95" s="45">
        <f t="shared" si="73"/>
        <v>100</v>
      </c>
    </row>
    <row r="96" spans="1:13" ht="25.5" hidden="1">
      <c r="A96" s="71"/>
      <c r="B96" s="18" t="s">
        <v>469</v>
      </c>
      <c r="C96" s="3" t="s">
        <v>33</v>
      </c>
      <c r="D96" s="3" t="s">
        <v>20</v>
      </c>
      <c r="E96" s="3" t="s">
        <v>71</v>
      </c>
      <c r="F96" s="2" t="s">
        <v>250</v>
      </c>
      <c r="G96" s="2">
        <v>200</v>
      </c>
      <c r="H96" s="45">
        <v>100</v>
      </c>
      <c r="I96" s="45">
        <f>J96-H96</f>
        <v>0</v>
      </c>
      <c r="J96" s="45">
        <v>100</v>
      </c>
      <c r="K96" s="45">
        <v>100</v>
      </c>
      <c r="L96" s="9">
        <f>M96-K96</f>
        <v>0</v>
      </c>
      <c r="M96" s="45">
        <v>100</v>
      </c>
    </row>
    <row r="97" spans="1:13" ht="38.25" hidden="1">
      <c r="A97" s="71"/>
      <c r="B97" s="31" t="s">
        <v>173</v>
      </c>
      <c r="C97" s="3" t="s">
        <v>33</v>
      </c>
      <c r="D97" s="3" t="s">
        <v>20</v>
      </c>
      <c r="E97" s="3" t="s">
        <v>71</v>
      </c>
      <c r="F97" s="2" t="s">
        <v>321</v>
      </c>
      <c r="G97" s="2"/>
      <c r="H97" s="45">
        <f t="shared" ref="H97:M97" si="74">H98</f>
        <v>4150</v>
      </c>
      <c r="I97" s="45">
        <f t="shared" si="74"/>
        <v>0</v>
      </c>
      <c r="J97" s="45">
        <f t="shared" si="74"/>
        <v>4150</v>
      </c>
      <c r="K97" s="45">
        <f t="shared" si="74"/>
        <v>4150</v>
      </c>
      <c r="L97" s="45">
        <f t="shared" si="74"/>
        <v>0</v>
      </c>
      <c r="M97" s="45">
        <f t="shared" si="74"/>
        <v>4150</v>
      </c>
    </row>
    <row r="98" spans="1:13" ht="37.5" hidden="1" customHeight="1">
      <c r="A98" s="71"/>
      <c r="B98" s="31" t="s">
        <v>322</v>
      </c>
      <c r="C98" s="3" t="s">
        <v>33</v>
      </c>
      <c r="D98" s="3" t="s">
        <v>20</v>
      </c>
      <c r="E98" s="3" t="s">
        <v>71</v>
      </c>
      <c r="F98" s="2" t="s">
        <v>323</v>
      </c>
      <c r="G98" s="2"/>
      <c r="H98" s="45">
        <f t="shared" ref="H98" si="75">H99+H102</f>
        <v>4150</v>
      </c>
      <c r="I98" s="45">
        <f t="shared" ref="I98:L98" si="76">I99+I102</f>
        <v>0</v>
      </c>
      <c r="J98" s="45">
        <f t="shared" ref="J98:K98" si="77">J99+J102</f>
        <v>4150</v>
      </c>
      <c r="K98" s="45">
        <f t="shared" si="77"/>
        <v>4150</v>
      </c>
      <c r="L98" s="45">
        <f t="shared" si="76"/>
        <v>0</v>
      </c>
      <c r="M98" s="45">
        <f t="shared" ref="M98" si="78">M99+M102</f>
        <v>4150</v>
      </c>
    </row>
    <row r="99" spans="1:13" ht="25.5" hidden="1">
      <c r="A99" s="71"/>
      <c r="B99" s="29" t="s">
        <v>175</v>
      </c>
      <c r="C99" s="3" t="s">
        <v>33</v>
      </c>
      <c r="D99" s="3" t="s">
        <v>20</v>
      </c>
      <c r="E99" s="3" t="s">
        <v>71</v>
      </c>
      <c r="F99" s="2" t="s">
        <v>326</v>
      </c>
      <c r="G99" s="2"/>
      <c r="H99" s="45">
        <f>H100</f>
        <v>2150</v>
      </c>
      <c r="I99" s="45">
        <f t="shared" ref="I99:M100" si="79">I100</f>
        <v>0</v>
      </c>
      <c r="J99" s="45">
        <f>J100</f>
        <v>2150</v>
      </c>
      <c r="K99" s="45">
        <f t="shared" si="79"/>
        <v>2150</v>
      </c>
      <c r="L99" s="45">
        <f t="shared" si="79"/>
        <v>0</v>
      </c>
      <c r="M99" s="45">
        <f t="shared" si="79"/>
        <v>2150</v>
      </c>
    </row>
    <row r="100" spans="1:13" ht="51" hidden="1">
      <c r="A100" s="71"/>
      <c r="B100" s="29" t="s">
        <v>174</v>
      </c>
      <c r="C100" s="3" t="s">
        <v>33</v>
      </c>
      <c r="D100" s="3" t="s">
        <v>20</v>
      </c>
      <c r="E100" s="3" t="s">
        <v>71</v>
      </c>
      <c r="F100" s="2" t="s">
        <v>327</v>
      </c>
      <c r="G100" s="7"/>
      <c r="H100" s="45">
        <f>H101</f>
        <v>2150</v>
      </c>
      <c r="I100" s="45">
        <f t="shared" si="79"/>
        <v>0</v>
      </c>
      <c r="J100" s="45">
        <f>J101</f>
        <v>2150</v>
      </c>
      <c r="K100" s="45">
        <f t="shared" si="79"/>
        <v>2150</v>
      </c>
      <c r="L100" s="45">
        <f t="shared" si="79"/>
        <v>0</v>
      </c>
      <c r="M100" s="45">
        <f t="shared" si="79"/>
        <v>2150</v>
      </c>
    </row>
    <row r="101" spans="1:13" ht="25.5" hidden="1">
      <c r="A101" s="71"/>
      <c r="B101" s="18" t="s">
        <v>469</v>
      </c>
      <c r="C101" s="3" t="s">
        <v>33</v>
      </c>
      <c r="D101" s="3" t="s">
        <v>20</v>
      </c>
      <c r="E101" s="3" t="s">
        <v>71</v>
      </c>
      <c r="F101" s="2" t="s">
        <v>327</v>
      </c>
      <c r="G101" s="2">
        <v>200</v>
      </c>
      <c r="H101" s="45">
        <v>2150</v>
      </c>
      <c r="I101" s="45">
        <f>J101-H101</f>
        <v>0</v>
      </c>
      <c r="J101" s="45">
        <v>2150</v>
      </c>
      <c r="K101" s="45">
        <v>2150</v>
      </c>
      <c r="L101" s="9">
        <f>M101-K101</f>
        <v>0</v>
      </c>
      <c r="M101" s="45">
        <v>2150</v>
      </c>
    </row>
    <row r="102" spans="1:13" ht="25.5" hidden="1">
      <c r="A102" s="71"/>
      <c r="B102" s="31" t="s">
        <v>603</v>
      </c>
      <c r="C102" s="3" t="s">
        <v>33</v>
      </c>
      <c r="D102" s="3" t="s">
        <v>20</v>
      </c>
      <c r="E102" s="3" t="s">
        <v>71</v>
      </c>
      <c r="F102" s="2" t="s">
        <v>324</v>
      </c>
      <c r="G102" s="2"/>
      <c r="H102" s="45">
        <f t="shared" ref="H102:M103" si="80">H103</f>
        <v>2000</v>
      </c>
      <c r="I102" s="45">
        <f t="shared" si="80"/>
        <v>0</v>
      </c>
      <c r="J102" s="45">
        <f t="shared" si="80"/>
        <v>2000</v>
      </c>
      <c r="K102" s="45">
        <f t="shared" si="80"/>
        <v>2000</v>
      </c>
      <c r="L102" s="45">
        <f t="shared" si="80"/>
        <v>0</v>
      </c>
      <c r="M102" s="45">
        <f t="shared" si="80"/>
        <v>2000</v>
      </c>
    </row>
    <row r="103" spans="1:13" ht="51" hidden="1">
      <c r="A103" s="71"/>
      <c r="B103" s="29" t="s">
        <v>174</v>
      </c>
      <c r="C103" s="3" t="s">
        <v>33</v>
      </c>
      <c r="D103" s="3" t="s">
        <v>20</v>
      </c>
      <c r="E103" s="3" t="s">
        <v>71</v>
      </c>
      <c r="F103" s="2" t="s">
        <v>325</v>
      </c>
      <c r="G103" s="2"/>
      <c r="H103" s="45">
        <f t="shared" si="80"/>
        <v>2000</v>
      </c>
      <c r="I103" s="45">
        <f t="shared" si="80"/>
        <v>0</v>
      </c>
      <c r="J103" s="45">
        <f t="shared" si="80"/>
        <v>2000</v>
      </c>
      <c r="K103" s="45">
        <f t="shared" si="80"/>
        <v>2000</v>
      </c>
      <c r="L103" s="45">
        <f t="shared" si="80"/>
        <v>0</v>
      </c>
      <c r="M103" s="45">
        <f t="shared" si="80"/>
        <v>2000</v>
      </c>
    </row>
    <row r="104" spans="1:13" ht="25.5" hidden="1">
      <c r="A104" s="71"/>
      <c r="B104" s="18" t="s">
        <v>469</v>
      </c>
      <c r="C104" s="3" t="s">
        <v>33</v>
      </c>
      <c r="D104" s="3" t="s">
        <v>20</v>
      </c>
      <c r="E104" s="3" t="s">
        <v>71</v>
      </c>
      <c r="F104" s="2" t="s">
        <v>325</v>
      </c>
      <c r="G104" s="2">
        <v>200</v>
      </c>
      <c r="H104" s="45">
        <v>2000</v>
      </c>
      <c r="I104" s="45">
        <f>J104-H104</f>
        <v>0</v>
      </c>
      <c r="J104" s="45">
        <v>2000</v>
      </c>
      <c r="K104" s="45">
        <v>2000</v>
      </c>
      <c r="L104" s="9">
        <f>M104-K104</f>
        <v>0</v>
      </c>
      <c r="M104" s="45">
        <v>2000</v>
      </c>
    </row>
    <row r="105" spans="1:13" ht="38.25" hidden="1">
      <c r="A105" s="71"/>
      <c r="B105" s="58" t="s">
        <v>612</v>
      </c>
      <c r="C105" s="3" t="s">
        <v>33</v>
      </c>
      <c r="D105" s="3" t="s">
        <v>20</v>
      </c>
      <c r="E105" s="3" t="s">
        <v>71</v>
      </c>
      <c r="F105" s="2" t="s">
        <v>613</v>
      </c>
      <c r="G105" s="2"/>
      <c r="H105" s="45">
        <f>H106</f>
        <v>100</v>
      </c>
      <c r="I105" s="45">
        <f t="shared" ref="I105:M108" si="81">I106</f>
        <v>0</v>
      </c>
      <c r="J105" s="45">
        <f>J106</f>
        <v>100</v>
      </c>
      <c r="K105" s="45">
        <f t="shared" si="81"/>
        <v>100</v>
      </c>
      <c r="L105" s="45">
        <f t="shared" si="81"/>
        <v>0</v>
      </c>
      <c r="M105" s="45">
        <f t="shared" si="81"/>
        <v>100</v>
      </c>
    </row>
    <row r="106" spans="1:13" ht="25.5" hidden="1">
      <c r="A106" s="71"/>
      <c r="B106" s="18" t="s">
        <v>148</v>
      </c>
      <c r="C106" s="3" t="s">
        <v>33</v>
      </c>
      <c r="D106" s="3" t="s">
        <v>20</v>
      </c>
      <c r="E106" s="3" t="s">
        <v>71</v>
      </c>
      <c r="F106" s="2" t="s">
        <v>614</v>
      </c>
      <c r="G106" s="2"/>
      <c r="H106" s="45">
        <f>H107</f>
        <v>100</v>
      </c>
      <c r="I106" s="45">
        <f t="shared" si="81"/>
        <v>0</v>
      </c>
      <c r="J106" s="45">
        <f>J107</f>
        <v>100</v>
      </c>
      <c r="K106" s="45">
        <f t="shared" si="81"/>
        <v>100</v>
      </c>
      <c r="L106" s="45">
        <f t="shared" si="81"/>
        <v>0</v>
      </c>
      <c r="M106" s="45">
        <f t="shared" si="81"/>
        <v>100</v>
      </c>
    </row>
    <row r="107" spans="1:13" ht="51" hidden="1">
      <c r="A107" s="71"/>
      <c r="B107" s="18" t="s">
        <v>251</v>
      </c>
      <c r="C107" s="3" t="s">
        <v>33</v>
      </c>
      <c r="D107" s="3" t="s">
        <v>20</v>
      </c>
      <c r="E107" s="3" t="s">
        <v>71</v>
      </c>
      <c r="F107" s="2" t="s">
        <v>615</v>
      </c>
      <c r="G107" s="2"/>
      <c r="H107" s="45">
        <f>H108</f>
        <v>100</v>
      </c>
      <c r="I107" s="45">
        <f t="shared" si="81"/>
        <v>0</v>
      </c>
      <c r="J107" s="45">
        <f>J108</f>
        <v>100</v>
      </c>
      <c r="K107" s="45">
        <f t="shared" si="81"/>
        <v>100</v>
      </c>
      <c r="L107" s="45">
        <f t="shared" si="81"/>
        <v>0</v>
      </c>
      <c r="M107" s="45">
        <f t="shared" si="81"/>
        <v>100</v>
      </c>
    </row>
    <row r="108" spans="1:13" ht="25.5" hidden="1">
      <c r="A108" s="71"/>
      <c r="B108" s="18" t="s">
        <v>149</v>
      </c>
      <c r="C108" s="3" t="s">
        <v>33</v>
      </c>
      <c r="D108" s="3" t="s">
        <v>20</v>
      </c>
      <c r="E108" s="3" t="s">
        <v>71</v>
      </c>
      <c r="F108" s="2" t="s">
        <v>616</v>
      </c>
      <c r="G108" s="2"/>
      <c r="H108" s="45">
        <f>H109</f>
        <v>100</v>
      </c>
      <c r="I108" s="45">
        <f t="shared" si="81"/>
        <v>0</v>
      </c>
      <c r="J108" s="45">
        <f>J109</f>
        <v>100</v>
      </c>
      <c r="K108" s="45">
        <f t="shared" si="81"/>
        <v>100</v>
      </c>
      <c r="L108" s="45">
        <f t="shared" si="81"/>
        <v>0</v>
      </c>
      <c r="M108" s="45">
        <f t="shared" si="81"/>
        <v>100</v>
      </c>
    </row>
    <row r="109" spans="1:13" ht="25.5" hidden="1">
      <c r="A109" s="71"/>
      <c r="B109" s="18" t="s">
        <v>469</v>
      </c>
      <c r="C109" s="3" t="s">
        <v>33</v>
      </c>
      <c r="D109" s="3" t="s">
        <v>20</v>
      </c>
      <c r="E109" s="3" t="s">
        <v>71</v>
      </c>
      <c r="F109" s="2" t="s">
        <v>616</v>
      </c>
      <c r="G109" s="2">
        <v>200</v>
      </c>
      <c r="H109" s="45">
        <v>100</v>
      </c>
      <c r="I109" s="45">
        <f>J109-H109</f>
        <v>0</v>
      </c>
      <c r="J109" s="45">
        <v>100</v>
      </c>
      <c r="K109" s="45">
        <v>100</v>
      </c>
      <c r="L109" s="9">
        <f>M109-K109</f>
        <v>0</v>
      </c>
      <c r="M109" s="45">
        <v>100</v>
      </c>
    </row>
    <row r="110" spans="1:13" ht="25.5" hidden="1">
      <c r="A110" s="71"/>
      <c r="B110" s="18" t="s">
        <v>65</v>
      </c>
      <c r="C110" s="3" t="s">
        <v>33</v>
      </c>
      <c r="D110" s="3" t="s">
        <v>20</v>
      </c>
      <c r="E110" s="3" t="s">
        <v>71</v>
      </c>
      <c r="F110" s="2" t="s">
        <v>229</v>
      </c>
      <c r="G110" s="2"/>
      <c r="H110" s="45">
        <f t="shared" ref="H110" si="82">H116+H111</f>
        <v>40751.199999999997</v>
      </c>
      <c r="I110" s="45">
        <f t="shared" ref="I110:L110" si="83">I116+I111</f>
        <v>0</v>
      </c>
      <c r="J110" s="45">
        <f t="shared" ref="J110:K110" si="84">J116+J111</f>
        <v>40751.199999999997</v>
      </c>
      <c r="K110" s="45">
        <f t="shared" si="84"/>
        <v>40751.199999999997</v>
      </c>
      <c r="L110" s="45">
        <f t="shared" si="83"/>
        <v>0</v>
      </c>
      <c r="M110" s="45">
        <f t="shared" ref="M110" si="85">M116+M111</f>
        <v>40751.199999999997</v>
      </c>
    </row>
    <row r="111" spans="1:13" ht="25.5" hidden="1">
      <c r="A111" s="71"/>
      <c r="B111" s="18" t="s">
        <v>38</v>
      </c>
      <c r="C111" s="3" t="s">
        <v>33</v>
      </c>
      <c r="D111" s="3" t="s">
        <v>20</v>
      </c>
      <c r="E111" s="3" t="s">
        <v>71</v>
      </c>
      <c r="F111" s="2" t="s">
        <v>230</v>
      </c>
      <c r="G111" s="2"/>
      <c r="H111" s="45">
        <f t="shared" ref="H111:M111" si="86">H112</f>
        <v>6461</v>
      </c>
      <c r="I111" s="45">
        <f t="shared" si="86"/>
        <v>0</v>
      </c>
      <c r="J111" s="45">
        <f t="shared" si="86"/>
        <v>6461</v>
      </c>
      <c r="K111" s="45">
        <f t="shared" si="86"/>
        <v>6461</v>
      </c>
      <c r="L111" s="45">
        <f t="shared" si="86"/>
        <v>0</v>
      </c>
      <c r="M111" s="45">
        <f t="shared" si="86"/>
        <v>6461</v>
      </c>
    </row>
    <row r="112" spans="1:13" ht="25.5" hidden="1">
      <c r="A112" s="71"/>
      <c r="B112" s="18" t="s">
        <v>9</v>
      </c>
      <c r="C112" s="3" t="s">
        <v>33</v>
      </c>
      <c r="D112" s="3" t="s">
        <v>20</v>
      </c>
      <c r="E112" s="3" t="s">
        <v>71</v>
      </c>
      <c r="F112" s="15" t="s">
        <v>253</v>
      </c>
      <c r="G112" s="2"/>
      <c r="H112" s="45">
        <f t="shared" ref="H112" si="87">H113+H114+H115</f>
        <v>6461</v>
      </c>
      <c r="I112" s="45">
        <f t="shared" ref="I112:L112" si="88">I113+I114+I115</f>
        <v>0</v>
      </c>
      <c r="J112" s="45">
        <f t="shared" ref="J112:K112" si="89">J113+J114+J115</f>
        <v>6461</v>
      </c>
      <c r="K112" s="45">
        <f t="shared" si="89"/>
        <v>6461</v>
      </c>
      <c r="L112" s="45">
        <f t="shared" si="88"/>
        <v>0</v>
      </c>
      <c r="M112" s="45">
        <f t="shared" ref="M112" si="90">M113+M114+M115</f>
        <v>6461</v>
      </c>
    </row>
    <row r="113" spans="1:13" ht="63.75" hidden="1">
      <c r="A113" s="71"/>
      <c r="B113" s="18" t="s">
        <v>99</v>
      </c>
      <c r="C113" s="3" t="s">
        <v>33</v>
      </c>
      <c r="D113" s="3" t="s">
        <v>20</v>
      </c>
      <c r="E113" s="3" t="s">
        <v>71</v>
      </c>
      <c r="F113" s="15" t="s">
        <v>253</v>
      </c>
      <c r="G113" s="2">
        <v>100</v>
      </c>
      <c r="H113" s="45">
        <v>6112.5</v>
      </c>
      <c r="I113" s="45">
        <f>J113-H113</f>
        <v>0</v>
      </c>
      <c r="J113" s="45">
        <v>6112.5</v>
      </c>
      <c r="K113" s="45">
        <v>6112.5</v>
      </c>
      <c r="L113" s="9">
        <f>M113-K113</f>
        <v>0</v>
      </c>
      <c r="M113" s="45">
        <v>6112.5</v>
      </c>
    </row>
    <row r="114" spans="1:13" ht="25.5" hidden="1">
      <c r="A114" s="71"/>
      <c r="B114" s="18" t="s">
        <v>469</v>
      </c>
      <c r="C114" s="3" t="s">
        <v>33</v>
      </c>
      <c r="D114" s="3" t="s">
        <v>20</v>
      </c>
      <c r="E114" s="3" t="s">
        <v>71</v>
      </c>
      <c r="F114" s="15" t="s">
        <v>253</v>
      </c>
      <c r="G114" s="2">
        <v>200</v>
      </c>
      <c r="H114" s="45">
        <v>348</v>
      </c>
      <c r="I114" s="45">
        <f>J114-H114</f>
        <v>0</v>
      </c>
      <c r="J114" s="45">
        <v>348</v>
      </c>
      <c r="K114" s="45">
        <v>348</v>
      </c>
      <c r="L114" s="9">
        <f>M114-K114</f>
        <v>0</v>
      </c>
      <c r="M114" s="45">
        <v>348</v>
      </c>
    </row>
    <row r="115" spans="1:13" hidden="1">
      <c r="A115" s="71"/>
      <c r="B115" s="18" t="s">
        <v>102</v>
      </c>
      <c r="C115" s="3" t="s">
        <v>33</v>
      </c>
      <c r="D115" s="3" t="s">
        <v>20</v>
      </c>
      <c r="E115" s="3" t="s">
        <v>71</v>
      </c>
      <c r="F115" s="2" t="s">
        <v>253</v>
      </c>
      <c r="G115" s="2">
        <v>800</v>
      </c>
      <c r="H115" s="45">
        <v>0.5</v>
      </c>
      <c r="I115" s="45">
        <f>J115-H115</f>
        <v>0</v>
      </c>
      <c r="J115" s="45">
        <v>0.5</v>
      </c>
      <c r="K115" s="45">
        <v>0.5</v>
      </c>
      <c r="L115" s="9">
        <f>M115-K115</f>
        <v>0</v>
      </c>
      <c r="M115" s="45">
        <v>0.5</v>
      </c>
    </row>
    <row r="116" spans="1:13" hidden="1">
      <c r="A116" s="71"/>
      <c r="B116" s="18" t="s">
        <v>11</v>
      </c>
      <c r="C116" s="3" t="s">
        <v>33</v>
      </c>
      <c r="D116" s="3" t="s">
        <v>20</v>
      </c>
      <c r="E116" s="3" t="s">
        <v>71</v>
      </c>
      <c r="F116" s="2" t="s">
        <v>254</v>
      </c>
      <c r="G116" s="2"/>
      <c r="H116" s="45">
        <f t="shared" ref="H116:M116" si="91">H117</f>
        <v>34290.199999999997</v>
      </c>
      <c r="I116" s="45">
        <f t="shared" si="91"/>
        <v>0</v>
      </c>
      <c r="J116" s="45">
        <f t="shared" si="91"/>
        <v>34290.199999999997</v>
      </c>
      <c r="K116" s="45">
        <f t="shared" si="91"/>
        <v>34290.199999999997</v>
      </c>
      <c r="L116" s="45">
        <f t="shared" si="91"/>
        <v>0</v>
      </c>
      <c r="M116" s="45">
        <f t="shared" si="91"/>
        <v>34290.199999999997</v>
      </c>
    </row>
    <row r="117" spans="1:13" ht="25.5" hidden="1">
      <c r="A117" s="71"/>
      <c r="B117" s="18" t="s">
        <v>9</v>
      </c>
      <c r="C117" s="3" t="s">
        <v>33</v>
      </c>
      <c r="D117" s="3" t="s">
        <v>20</v>
      </c>
      <c r="E117" s="3" t="s">
        <v>71</v>
      </c>
      <c r="F117" s="2" t="s">
        <v>255</v>
      </c>
      <c r="G117" s="2"/>
      <c r="H117" s="45">
        <f t="shared" ref="H117" si="92">H118+H119+H120</f>
        <v>34290.199999999997</v>
      </c>
      <c r="I117" s="45">
        <f t="shared" ref="I117:L117" si="93">I118+I119+I120</f>
        <v>0</v>
      </c>
      <c r="J117" s="45">
        <f t="shared" ref="J117:K117" si="94">J118+J119+J120</f>
        <v>34290.199999999997</v>
      </c>
      <c r="K117" s="45">
        <f t="shared" si="94"/>
        <v>34290.199999999997</v>
      </c>
      <c r="L117" s="45">
        <f t="shared" si="93"/>
        <v>0</v>
      </c>
      <c r="M117" s="45">
        <f t="shared" ref="M117" si="95">M118+M119+M120</f>
        <v>34290.199999999997</v>
      </c>
    </row>
    <row r="118" spans="1:13" ht="63.75" hidden="1">
      <c r="A118" s="71"/>
      <c r="B118" s="18" t="s">
        <v>99</v>
      </c>
      <c r="C118" s="3" t="s">
        <v>33</v>
      </c>
      <c r="D118" s="3" t="s">
        <v>20</v>
      </c>
      <c r="E118" s="3" t="s">
        <v>71</v>
      </c>
      <c r="F118" s="2" t="s">
        <v>255</v>
      </c>
      <c r="G118" s="2">
        <v>100</v>
      </c>
      <c r="H118" s="45">
        <v>21163</v>
      </c>
      <c r="I118" s="45">
        <f>J118-H118</f>
        <v>0</v>
      </c>
      <c r="J118" s="45">
        <v>21163</v>
      </c>
      <c r="K118" s="45">
        <v>21163</v>
      </c>
      <c r="L118" s="9">
        <f>M118-K118</f>
        <v>0</v>
      </c>
      <c r="M118" s="45">
        <v>21163</v>
      </c>
    </row>
    <row r="119" spans="1:13" ht="25.5" hidden="1">
      <c r="A119" s="71"/>
      <c r="B119" s="18" t="s">
        <v>469</v>
      </c>
      <c r="C119" s="3" t="s">
        <v>33</v>
      </c>
      <c r="D119" s="3" t="s">
        <v>20</v>
      </c>
      <c r="E119" s="3" t="s">
        <v>71</v>
      </c>
      <c r="F119" s="2" t="s">
        <v>255</v>
      </c>
      <c r="G119" s="2">
        <v>200</v>
      </c>
      <c r="H119" s="45">
        <v>12632.2</v>
      </c>
      <c r="I119" s="45">
        <f>J119-H119</f>
        <v>0</v>
      </c>
      <c r="J119" s="45">
        <v>12632.2</v>
      </c>
      <c r="K119" s="45">
        <v>12632.2</v>
      </c>
      <c r="L119" s="9">
        <f>M119-K119</f>
        <v>0</v>
      </c>
      <c r="M119" s="45">
        <v>12632.2</v>
      </c>
    </row>
    <row r="120" spans="1:13" hidden="1">
      <c r="A120" s="71"/>
      <c r="B120" s="18" t="s">
        <v>102</v>
      </c>
      <c r="C120" s="3" t="s">
        <v>33</v>
      </c>
      <c r="D120" s="3" t="s">
        <v>20</v>
      </c>
      <c r="E120" s="3" t="s">
        <v>71</v>
      </c>
      <c r="F120" s="2" t="s">
        <v>255</v>
      </c>
      <c r="G120" s="2">
        <v>800</v>
      </c>
      <c r="H120" s="45">
        <v>495</v>
      </c>
      <c r="I120" s="45">
        <f>J120-H120</f>
        <v>0</v>
      </c>
      <c r="J120" s="45">
        <v>495</v>
      </c>
      <c r="K120" s="45">
        <v>495</v>
      </c>
      <c r="L120" s="9">
        <f>M120-K120</f>
        <v>0</v>
      </c>
      <c r="M120" s="45">
        <v>495</v>
      </c>
    </row>
    <row r="121" spans="1:13" ht="25.5" hidden="1">
      <c r="A121" s="71"/>
      <c r="B121" s="18" t="s">
        <v>88</v>
      </c>
      <c r="C121" s="3" t="s">
        <v>33</v>
      </c>
      <c r="D121" s="3" t="s">
        <v>20</v>
      </c>
      <c r="E121" s="3" t="s">
        <v>71</v>
      </c>
      <c r="F121" s="2" t="s">
        <v>256</v>
      </c>
      <c r="G121" s="2"/>
      <c r="H121" s="45">
        <f t="shared" ref="H121:M123" si="96">H122</f>
        <v>360</v>
      </c>
      <c r="I121" s="45">
        <f t="shared" si="96"/>
        <v>0</v>
      </c>
      <c r="J121" s="45">
        <f t="shared" si="96"/>
        <v>360</v>
      </c>
      <c r="K121" s="45">
        <f t="shared" si="96"/>
        <v>360</v>
      </c>
      <c r="L121" s="45">
        <f t="shared" si="96"/>
        <v>0</v>
      </c>
      <c r="M121" s="45">
        <f t="shared" si="96"/>
        <v>360</v>
      </c>
    </row>
    <row r="122" spans="1:13" ht="25.5" hidden="1">
      <c r="A122" s="71"/>
      <c r="B122" s="18" t="s">
        <v>10</v>
      </c>
      <c r="C122" s="3" t="s">
        <v>33</v>
      </c>
      <c r="D122" s="3" t="s">
        <v>20</v>
      </c>
      <c r="E122" s="3" t="s">
        <v>71</v>
      </c>
      <c r="F122" s="2" t="s">
        <v>257</v>
      </c>
      <c r="G122" s="2"/>
      <c r="H122" s="45">
        <f t="shared" si="96"/>
        <v>360</v>
      </c>
      <c r="I122" s="45">
        <f t="shared" si="96"/>
        <v>0</v>
      </c>
      <c r="J122" s="45">
        <f t="shared" si="96"/>
        <v>360</v>
      </c>
      <c r="K122" s="45">
        <f t="shared" si="96"/>
        <v>360</v>
      </c>
      <c r="L122" s="45">
        <f t="shared" si="96"/>
        <v>0</v>
      </c>
      <c r="M122" s="45">
        <f t="shared" si="96"/>
        <v>360</v>
      </c>
    </row>
    <row r="123" spans="1:13" ht="25.5" hidden="1">
      <c r="A123" s="71"/>
      <c r="B123" s="21" t="s">
        <v>48</v>
      </c>
      <c r="C123" s="3" t="s">
        <v>33</v>
      </c>
      <c r="D123" s="3" t="s">
        <v>20</v>
      </c>
      <c r="E123" s="3" t="s">
        <v>71</v>
      </c>
      <c r="F123" s="2" t="s">
        <v>258</v>
      </c>
      <c r="G123" s="2"/>
      <c r="H123" s="45">
        <f t="shared" si="96"/>
        <v>360</v>
      </c>
      <c r="I123" s="45">
        <f t="shared" si="96"/>
        <v>0</v>
      </c>
      <c r="J123" s="45">
        <f t="shared" si="96"/>
        <v>360</v>
      </c>
      <c r="K123" s="45">
        <f t="shared" si="96"/>
        <v>360</v>
      </c>
      <c r="L123" s="45">
        <f t="shared" si="96"/>
        <v>0</v>
      </c>
      <c r="M123" s="45">
        <f t="shared" si="96"/>
        <v>360</v>
      </c>
    </row>
    <row r="124" spans="1:13" ht="25.5" hidden="1">
      <c r="A124" s="71"/>
      <c r="B124" s="18" t="s">
        <v>469</v>
      </c>
      <c r="C124" s="3" t="s">
        <v>33</v>
      </c>
      <c r="D124" s="3" t="s">
        <v>20</v>
      </c>
      <c r="E124" s="3" t="s">
        <v>71</v>
      </c>
      <c r="F124" s="2" t="s">
        <v>258</v>
      </c>
      <c r="G124" s="2">
        <v>200</v>
      </c>
      <c r="H124" s="45">
        <v>360</v>
      </c>
      <c r="I124" s="45">
        <f>J124-H124</f>
        <v>0</v>
      </c>
      <c r="J124" s="45">
        <v>360</v>
      </c>
      <c r="K124" s="45">
        <v>360</v>
      </c>
      <c r="L124" s="9">
        <f>M124-K124</f>
        <v>0</v>
      </c>
      <c r="M124" s="45">
        <v>360</v>
      </c>
    </row>
    <row r="125" spans="1:13" ht="25.5" hidden="1">
      <c r="A125" s="71"/>
      <c r="B125" s="18" t="s">
        <v>260</v>
      </c>
      <c r="C125" s="3" t="s">
        <v>33</v>
      </c>
      <c r="D125" s="3" t="s">
        <v>20</v>
      </c>
      <c r="E125" s="3" t="s">
        <v>71</v>
      </c>
      <c r="F125" s="2" t="s">
        <v>259</v>
      </c>
      <c r="G125" s="2"/>
      <c r="H125" s="45"/>
      <c r="I125" s="45"/>
      <c r="J125" s="45"/>
      <c r="K125" s="45"/>
      <c r="L125" s="9"/>
      <c r="M125" s="45"/>
    </row>
    <row r="126" spans="1:13" hidden="1">
      <c r="A126" s="71"/>
      <c r="B126" s="18" t="s">
        <v>262</v>
      </c>
      <c r="C126" s="3" t="s">
        <v>33</v>
      </c>
      <c r="D126" s="3" t="s">
        <v>20</v>
      </c>
      <c r="E126" s="3" t="s">
        <v>71</v>
      </c>
      <c r="F126" s="2" t="s">
        <v>261</v>
      </c>
      <c r="G126" s="2"/>
      <c r="H126" s="45"/>
      <c r="I126" s="45"/>
      <c r="J126" s="45"/>
      <c r="K126" s="45"/>
      <c r="L126" s="9"/>
      <c r="M126" s="45"/>
    </row>
    <row r="127" spans="1:13" hidden="1">
      <c r="A127" s="71"/>
      <c r="B127" s="27" t="s">
        <v>42</v>
      </c>
      <c r="C127" s="3" t="s">
        <v>33</v>
      </c>
      <c r="D127" s="3" t="s">
        <v>20</v>
      </c>
      <c r="E127" s="3" t="s">
        <v>71</v>
      </c>
      <c r="F127" s="2" t="s">
        <v>263</v>
      </c>
      <c r="G127" s="2"/>
      <c r="H127" s="45">
        <f>H128+H129</f>
        <v>0</v>
      </c>
      <c r="I127" s="45"/>
      <c r="J127" s="45">
        <f>J128+J129</f>
        <v>0</v>
      </c>
      <c r="K127" s="45"/>
      <c r="L127" s="9"/>
      <c r="M127" s="45"/>
    </row>
    <row r="128" spans="1:13" ht="25.5" hidden="1">
      <c r="A128" s="71"/>
      <c r="B128" s="18" t="s">
        <v>469</v>
      </c>
      <c r="C128" s="3" t="s">
        <v>33</v>
      </c>
      <c r="D128" s="3" t="s">
        <v>20</v>
      </c>
      <c r="E128" s="3" t="s">
        <v>71</v>
      </c>
      <c r="F128" s="2" t="s">
        <v>263</v>
      </c>
      <c r="G128" s="2">
        <v>200</v>
      </c>
      <c r="H128" s="45"/>
      <c r="I128" s="45"/>
      <c r="J128" s="45"/>
      <c r="K128" s="45"/>
      <c r="L128" s="9"/>
      <c r="M128" s="45"/>
    </row>
    <row r="129" spans="1:13" hidden="1">
      <c r="A129" s="71"/>
      <c r="B129" s="18" t="s">
        <v>102</v>
      </c>
      <c r="C129" s="3" t="s">
        <v>33</v>
      </c>
      <c r="D129" s="3" t="s">
        <v>20</v>
      </c>
      <c r="E129" s="3" t="s">
        <v>71</v>
      </c>
      <c r="F129" s="2" t="s">
        <v>263</v>
      </c>
      <c r="G129" s="2">
        <v>800</v>
      </c>
      <c r="H129" s="45"/>
      <c r="I129" s="45"/>
      <c r="J129" s="45"/>
      <c r="K129" s="45"/>
      <c r="L129" s="9"/>
      <c r="M129" s="45"/>
    </row>
    <row r="130" spans="1:13" hidden="1">
      <c r="A130" s="71"/>
      <c r="B130" s="26" t="s">
        <v>67</v>
      </c>
      <c r="C130" s="4">
        <v>902</v>
      </c>
      <c r="D130" s="4" t="s">
        <v>21</v>
      </c>
      <c r="E130" s="4" t="s">
        <v>26</v>
      </c>
      <c r="F130" s="4"/>
      <c r="G130" s="4"/>
      <c r="H130" s="43">
        <f t="shared" ref="H130:M134" si="97">H131</f>
        <v>20</v>
      </c>
      <c r="I130" s="43">
        <f t="shared" si="97"/>
        <v>0</v>
      </c>
      <c r="J130" s="43">
        <f t="shared" si="97"/>
        <v>20</v>
      </c>
      <c r="K130" s="43">
        <f t="shared" si="97"/>
        <v>20</v>
      </c>
      <c r="L130" s="43">
        <f t="shared" si="97"/>
        <v>0</v>
      </c>
      <c r="M130" s="43">
        <f t="shared" si="97"/>
        <v>20</v>
      </c>
    </row>
    <row r="131" spans="1:13" hidden="1">
      <c r="A131" s="71"/>
      <c r="B131" s="20" t="s">
        <v>68</v>
      </c>
      <c r="C131" s="6">
        <v>902</v>
      </c>
      <c r="D131" s="6" t="s">
        <v>21</v>
      </c>
      <c r="E131" s="6" t="s">
        <v>23</v>
      </c>
      <c r="F131" s="6"/>
      <c r="G131" s="6"/>
      <c r="H131" s="44">
        <f t="shared" si="97"/>
        <v>20</v>
      </c>
      <c r="I131" s="44">
        <f t="shared" si="97"/>
        <v>0</v>
      </c>
      <c r="J131" s="44">
        <f t="shared" si="97"/>
        <v>20</v>
      </c>
      <c r="K131" s="44">
        <f t="shared" si="97"/>
        <v>20</v>
      </c>
      <c r="L131" s="44">
        <f t="shared" si="97"/>
        <v>0</v>
      </c>
      <c r="M131" s="44">
        <f t="shared" si="97"/>
        <v>20</v>
      </c>
    </row>
    <row r="132" spans="1:13" ht="25.5" hidden="1">
      <c r="A132" s="71"/>
      <c r="B132" s="18" t="s">
        <v>260</v>
      </c>
      <c r="C132" s="3">
        <v>902</v>
      </c>
      <c r="D132" s="3" t="s">
        <v>21</v>
      </c>
      <c r="E132" s="3" t="s">
        <v>23</v>
      </c>
      <c r="F132" s="2" t="s">
        <v>259</v>
      </c>
      <c r="G132" s="3"/>
      <c r="H132" s="45">
        <f t="shared" si="97"/>
        <v>20</v>
      </c>
      <c r="I132" s="45">
        <f t="shared" si="97"/>
        <v>0</v>
      </c>
      <c r="J132" s="45">
        <f t="shared" si="97"/>
        <v>20</v>
      </c>
      <c r="K132" s="45">
        <f t="shared" si="97"/>
        <v>20</v>
      </c>
      <c r="L132" s="45">
        <f t="shared" si="97"/>
        <v>0</v>
      </c>
      <c r="M132" s="45">
        <f t="shared" si="97"/>
        <v>20</v>
      </c>
    </row>
    <row r="133" spans="1:13" hidden="1">
      <c r="A133" s="71"/>
      <c r="B133" s="18" t="s">
        <v>262</v>
      </c>
      <c r="C133" s="3">
        <v>902</v>
      </c>
      <c r="D133" s="3" t="s">
        <v>21</v>
      </c>
      <c r="E133" s="3" t="s">
        <v>23</v>
      </c>
      <c r="F133" s="2" t="s">
        <v>261</v>
      </c>
      <c r="G133" s="3"/>
      <c r="H133" s="45">
        <f t="shared" si="97"/>
        <v>20</v>
      </c>
      <c r="I133" s="45">
        <f t="shared" si="97"/>
        <v>0</v>
      </c>
      <c r="J133" s="45">
        <f t="shared" si="97"/>
        <v>20</v>
      </c>
      <c r="K133" s="45">
        <f t="shared" si="97"/>
        <v>20</v>
      </c>
      <c r="L133" s="45">
        <f t="shared" si="97"/>
        <v>0</v>
      </c>
      <c r="M133" s="45">
        <f t="shared" si="97"/>
        <v>20</v>
      </c>
    </row>
    <row r="134" spans="1:13" ht="25.5" hidden="1">
      <c r="A134" s="71"/>
      <c r="B134" s="22" t="s">
        <v>69</v>
      </c>
      <c r="C134" s="3">
        <v>902</v>
      </c>
      <c r="D134" s="3" t="s">
        <v>21</v>
      </c>
      <c r="E134" s="3" t="s">
        <v>23</v>
      </c>
      <c r="F134" s="2" t="s">
        <v>264</v>
      </c>
      <c r="G134" s="3"/>
      <c r="H134" s="45">
        <f t="shared" si="97"/>
        <v>20</v>
      </c>
      <c r="I134" s="45">
        <f t="shared" si="97"/>
        <v>0</v>
      </c>
      <c r="J134" s="45">
        <f t="shared" si="97"/>
        <v>20</v>
      </c>
      <c r="K134" s="45">
        <f t="shared" si="97"/>
        <v>20</v>
      </c>
      <c r="L134" s="45">
        <f t="shared" si="97"/>
        <v>0</v>
      </c>
      <c r="M134" s="45">
        <f t="shared" si="97"/>
        <v>20</v>
      </c>
    </row>
    <row r="135" spans="1:13" ht="25.5" hidden="1">
      <c r="A135" s="71"/>
      <c r="B135" s="18" t="s">
        <v>469</v>
      </c>
      <c r="C135" s="3">
        <v>902</v>
      </c>
      <c r="D135" s="3" t="s">
        <v>21</v>
      </c>
      <c r="E135" s="3" t="s">
        <v>23</v>
      </c>
      <c r="F135" s="2" t="s">
        <v>264</v>
      </c>
      <c r="G135" s="3" t="s">
        <v>101</v>
      </c>
      <c r="H135" s="45">
        <v>20</v>
      </c>
      <c r="I135" s="45">
        <f>J135-H135</f>
        <v>0</v>
      </c>
      <c r="J135" s="45">
        <v>20</v>
      </c>
      <c r="K135" s="45">
        <v>20</v>
      </c>
      <c r="L135" s="9">
        <f>M135-K135</f>
        <v>0</v>
      </c>
      <c r="M135" s="45">
        <v>20</v>
      </c>
    </row>
    <row r="136" spans="1:13" ht="25.5" hidden="1">
      <c r="A136" s="71"/>
      <c r="B136" s="26" t="s">
        <v>70</v>
      </c>
      <c r="C136" s="4">
        <v>902</v>
      </c>
      <c r="D136" s="4" t="s">
        <v>22</v>
      </c>
      <c r="E136" s="4" t="s">
        <v>26</v>
      </c>
      <c r="F136" s="5"/>
      <c r="G136" s="5"/>
      <c r="H136" s="43">
        <f t="shared" ref="H136:M136" si="98">H137+H165+H143</f>
        <v>21933.5</v>
      </c>
      <c r="I136" s="43">
        <f t="shared" si="98"/>
        <v>0</v>
      </c>
      <c r="J136" s="43">
        <f t="shared" si="98"/>
        <v>21933.5</v>
      </c>
      <c r="K136" s="43">
        <f t="shared" si="98"/>
        <v>21948.9</v>
      </c>
      <c r="L136" s="43">
        <f t="shared" si="98"/>
        <v>0</v>
      </c>
      <c r="M136" s="43">
        <f t="shared" si="98"/>
        <v>21948.9</v>
      </c>
    </row>
    <row r="137" spans="1:13" hidden="1">
      <c r="A137" s="71"/>
      <c r="B137" s="20" t="s">
        <v>561</v>
      </c>
      <c r="C137" s="6">
        <v>902</v>
      </c>
      <c r="D137" s="6" t="s">
        <v>22</v>
      </c>
      <c r="E137" s="6" t="s">
        <v>27</v>
      </c>
      <c r="F137" s="12"/>
      <c r="G137" s="12"/>
      <c r="H137" s="44">
        <f>H138</f>
        <v>100</v>
      </c>
      <c r="I137" s="44">
        <f t="shared" ref="I137:M141" si="99">I138</f>
        <v>0</v>
      </c>
      <c r="J137" s="44">
        <f>J138</f>
        <v>100</v>
      </c>
      <c r="K137" s="44">
        <f t="shared" si="99"/>
        <v>100</v>
      </c>
      <c r="L137" s="44">
        <f t="shared" si="99"/>
        <v>0</v>
      </c>
      <c r="M137" s="44">
        <f t="shared" si="99"/>
        <v>100</v>
      </c>
    </row>
    <row r="138" spans="1:13" ht="51" hidden="1">
      <c r="A138" s="71"/>
      <c r="B138" s="18" t="s">
        <v>136</v>
      </c>
      <c r="C138" s="3" t="s">
        <v>33</v>
      </c>
      <c r="D138" s="3" t="s">
        <v>22</v>
      </c>
      <c r="E138" s="3" t="s">
        <v>27</v>
      </c>
      <c r="F138" s="2" t="s">
        <v>265</v>
      </c>
      <c r="G138" s="12"/>
      <c r="H138" s="45">
        <f>H139</f>
        <v>100</v>
      </c>
      <c r="I138" s="45">
        <f t="shared" si="99"/>
        <v>0</v>
      </c>
      <c r="J138" s="45">
        <f>J139</f>
        <v>100</v>
      </c>
      <c r="K138" s="45">
        <f t="shared" si="99"/>
        <v>100</v>
      </c>
      <c r="L138" s="45">
        <f t="shared" si="99"/>
        <v>0</v>
      </c>
      <c r="M138" s="45">
        <f t="shared" si="99"/>
        <v>100</v>
      </c>
    </row>
    <row r="139" spans="1:13" ht="51" hidden="1">
      <c r="A139" s="71"/>
      <c r="B139" s="18" t="s">
        <v>137</v>
      </c>
      <c r="C139" s="3" t="s">
        <v>33</v>
      </c>
      <c r="D139" s="3" t="s">
        <v>22</v>
      </c>
      <c r="E139" s="3" t="s">
        <v>27</v>
      </c>
      <c r="F139" s="2" t="s">
        <v>270</v>
      </c>
      <c r="G139" s="12"/>
      <c r="H139" s="45">
        <f>H140</f>
        <v>100</v>
      </c>
      <c r="I139" s="45">
        <f t="shared" si="99"/>
        <v>0</v>
      </c>
      <c r="J139" s="45">
        <f>J140</f>
        <v>100</v>
      </c>
      <c r="K139" s="45">
        <f t="shared" si="99"/>
        <v>100</v>
      </c>
      <c r="L139" s="45">
        <f t="shared" si="99"/>
        <v>0</v>
      </c>
      <c r="M139" s="45">
        <f t="shared" si="99"/>
        <v>100</v>
      </c>
    </row>
    <row r="140" spans="1:13" ht="76.5" hidden="1">
      <c r="A140" s="71"/>
      <c r="B140" s="18" t="s">
        <v>508</v>
      </c>
      <c r="C140" s="3" t="s">
        <v>33</v>
      </c>
      <c r="D140" s="3" t="s">
        <v>22</v>
      </c>
      <c r="E140" s="3" t="s">
        <v>27</v>
      </c>
      <c r="F140" s="2" t="s">
        <v>272</v>
      </c>
      <c r="G140" s="2"/>
      <c r="H140" s="45">
        <f>H141</f>
        <v>100</v>
      </c>
      <c r="I140" s="45">
        <f t="shared" si="99"/>
        <v>0</v>
      </c>
      <c r="J140" s="45">
        <f>J141</f>
        <v>100</v>
      </c>
      <c r="K140" s="45">
        <f t="shared" si="99"/>
        <v>100</v>
      </c>
      <c r="L140" s="45">
        <f t="shared" si="99"/>
        <v>0</v>
      </c>
      <c r="M140" s="45">
        <f t="shared" si="99"/>
        <v>100</v>
      </c>
    </row>
    <row r="141" spans="1:13" ht="51" hidden="1">
      <c r="A141" s="71"/>
      <c r="B141" s="37" t="s">
        <v>506</v>
      </c>
      <c r="C141" s="3">
        <v>902</v>
      </c>
      <c r="D141" s="3" t="s">
        <v>22</v>
      </c>
      <c r="E141" s="3" t="s">
        <v>27</v>
      </c>
      <c r="F141" s="8" t="s">
        <v>507</v>
      </c>
      <c r="G141" s="3"/>
      <c r="H141" s="45">
        <f>H142</f>
        <v>100</v>
      </c>
      <c r="I141" s="45">
        <f t="shared" si="99"/>
        <v>0</v>
      </c>
      <c r="J141" s="45">
        <f>J142</f>
        <v>100</v>
      </c>
      <c r="K141" s="45">
        <f t="shared" si="99"/>
        <v>100</v>
      </c>
      <c r="L141" s="45">
        <f t="shared" si="99"/>
        <v>0</v>
      </c>
      <c r="M141" s="45">
        <f t="shared" si="99"/>
        <v>100</v>
      </c>
    </row>
    <row r="142" spans="1:13" ht="25.5" hidden="1">
      <c r="A142" s="71"/>
      <c r="B142" s="18" t="s">
        <v>469</v>
      </c>
      <c r="C142" s="3">
        <v>902</v>
      </c>
      <c r="D142" s="3" t="s">
        <v>22</v>
      </c>
      <c r="E142" s="3" t="s">
        <v>27</v>
      </c>
      <c r="F142" s="8" t="s">
        <v>507</v>
      </c>
      <c r="G142" s="3" t="s">
        <v>101</v>
      </c>
      <c r="H142" s="45">
        <v>100</v>
      </c>
      <c r="I142" s="45">
        <f>J142-H142</f>
        <v>0</v>
      </c>
      <c r="J142" s="45">
        <v>100</v>
      </c>
      <c r="K142" s="45">
        <v>100</v>
      </c>
      <c r="L142" s="9">
        <f>M142-K142</f>
        <v>0</v>
      </c>
      <c r="M142" s="45">
        <v>100</v>
      </c>
    </row>
    <row r="143" spans="1:13" ht="38.25" hidden="1">
      <c r="A143" s="71"/>
      <c r="B143" s="20" t="s">
        <v>560</v>
      </c>
      <c r="C143" s="6" t="s">
        <v>33</v>
      </c>
      <c r="D143" s="6" t="s">
        <v>22</v>
      </c>
      <c r="E143" s="6" t="s">
        <v>41</v>
      </c>
      <c r="F143" s="12"/>
      <c r="G143" s="12"/>
      <c r="H143" s="44">
        <f>H144</f>
        <v>21733.5</v>
      </c>
      <c r="I143" s="44">
        <f t="shared" ref="I143:M143" si="100">I144</f>
        <v>0</v>
      </c>
      <c r="J143" s="44">
        <f>J144</f>
        <v>21733.5</v>
      </c>
      <c r="K143" s="44">
        <f t="shared" si="100"/>
        <v>21748.9</v>
      </c>
      <c r="L143" s="44">
        <f t="shared" si="100"/>
        <v>0</v>
      </c>
      <c r="M143" s="44">
        <f t="shared" si="100"/>
        <v>21748.9</v>
      </c>
    </row>
    <row r="144" spans="1:13" ht="51" hidden="1">
      <c r="A144" s="71"/>
      <c r="B144" s="18" t="s">
        <v>136</v>
      </c>
      <c r="C144" s="3" t="s">
        <v>33</v>
      </c>
      <c r="D144" s="3" t="s">
        <v>22</v>
      </c>
      <c r="E144" s="3" t="s">
        <v>41</v>
      </c>
      <c r="F144" s="2" t="s">
        <v>265</v>
      </c>
      <c r="G144" s="2"/>
      <c r="H144" s="45">
        <f t="shared" ref="H144:M144" si="101">H157+H161+H145</f>
        <v>21733.5</v>
      </c>
      <c r="I144" s="45">
        <f t="shared" si="101"/>
        <v>0</v>
      </c>
      <c r="J144" s="45">
        <f t="shared" si="101"/>
        <v>21733.5</v>
      </c>
      <c r="K144" s="45">
        <f t="shared" si="101"/>
        <v>21748.9</v>
      </c>
      <c r="L144" s="45">
        <f t="shared" si="101"/>
        <v>0</v>
      </c>
      <c r="M144" s="45">
        <f t="shared" si="101"/>
        <v>21748.9</v>
      </c>
    </row>
    <row r="145" spans="1:13" ht="63.75" hidden="1">
      <c r="A145" s="71"/>
      <c r="B145" s="22" t="s">
        <v>138</v>
      </c>
      <c r="C145" s="3" t="s">
        <v>33</v>
      </c>
      <c r="D145" s="3" t="s">
        <v>22</v>
      </c>
      <c r="E145" s="3" t="s">
        <v>41</v>
      </c>
      <c r="F145" s="3" t="s">
        <v>346</v>
      </c>
      <c r="G145" s="2"/>
      <c r="H145" s="45">
        <f t="shared" ref="H145" si="102">H146+H151+H154</f>
        <v>17142.400000000001</v>
      </c>
      <c r="I145" s="45">
        <f t="shared" ref="I145:L145" si="103">I146+I151+I154</f>
        <v>0</v>
      </c>
      <c r="J145" s="45">
        <f t="shared" ref="J145:K145" si="104">J146+J151+J154</f>
        <v>17142.400000000001</v>
      </c>
      <c r="K145" s="45">
        <f t="shared" si="104"/>
        <v>17157.8</v>
      </c>
      <c r="L145" s="45">
        <f t="shared" si="103"/>
        <v>0</v>
      </c>
      <c r="M145" s="45">
        <f t="shared" ref="M145" si="105">M146+M151+M154</f>
        <v>17157.8</v>
      </c>
    </row>
    <row r="146" spans="1:13" ht="51" hidden="1">
      <c r="A146" s="71"/>
      <c r="B146" s="28" t="s">
        <v>347</v>
      </c>
      <c r="C146" s="3" t="s">
        <v>33</v>
      </c>
      <c r="D146" s="3" t="s">
        <v>22</v>
      </c>
      <c r="E146" s="3" t="s">
        <v>41</v>
      </c>
      <c r="F146" s="3" t="s">
        <v>348</v>
      </c>
      <c r="G146" s="3"/>
      <c r="H146" s="45">
        <f t="shared" ref="H146:M146" si="106">H147</f>
        <v>15599.8</v>
      </c>
      <c r="I146" s="45">
        <f t="shared" si="106"/>
        <v>0</v>
      </c>
      <c r="J146" s="45">
        <f t="shared" si="106"/>
        <v>15599.8</v>
      </c>
      <c r="K146" s="45">
        <f t="shared" si="106"/>
        <v>15599.8</v>
      </c>
      <c r="L146" s="45">
        <f t="shared" si="106"/>
        <v>0</v>
      </c>
      <c r="M146" s="45">
        <f t="shared" si="106"/>
        <v>15599.8</v>
      </c>
    </row>
    <row r="147" spans="1:13" ht="25.5" hidden="1">
      <c r="A147" s="71"/>
      <c r="B147" s="18" t="s">
        <v>9</v>
      </c>
      <c r="C147" s="3" t="s">
        <v>33</v>
      </c>
      <c r="D147" s="3" t="s">
        <v>22</v>
      </c>
      <c r="E147" s="3" t="s">
        <v>41</v>
      </c>
      <c r="F147" s="3" t="s">
        <v>461</v>
      </c>
      <c r="G147" s="6"/>
      <c r="H147" s="45">
        <f t="shared" ref="H147" si="107">H148+H149+H150</f>
        <v>15599.8</v>
      </c>
      <c r="I147" s="45">
        <f t="shared" ref="I147:L147" si="108">I148+I149+I150</f>
        <v>0</v>
      </c>
      <c r="J147" s="45">
        <f t="shared" ref="J147:K147" si="109">J148+J149+J150</f>
        <v>15599.8</v>
      </c>
      <c r="K147" s="45">
        <f t="shared" si="109"/>
        <v>15599.8</v>
      </c>
      <c r="L147" s="45">
        <f t="shared" si="108"/>
        <v>0</v>
      </c>
      <c r="M147" s="45">
        <f t="shared" ref="M147" si="110">M148+M149+M150</f>
        <v>15599.8</v>
      </c>
    </row>
    <row r="148" spans="1:13" ht="63.75" hidden="1">
      <c r="A148" s="71"/>
      <c r="B148" s="18" t="s">
        <v>99</v>
      </c>
      <c r="C148" s="3" t="s">
        <v>33</v>
      </c>
      <c r="D148" s="3" t="s">
        <v>22</v>
      </c>
      <c r="E148" s="3" t="s">
        <v>41</v>
      </c>
      <c r="F148" s="3" t="s">
        <v>461</v>
      </c>
      <c r="G148" s="3" t="s">
        <v>100</v>
      </c>
      <c r="H148" s="45">
        <v>14637</v>
      </c>
      <c r="I148" s="45">
        <f>J148-H148</f>
        <v>0</v>
      </c>
      <c r="J148" s="45">
        <v>14637</v>
      </c>
      <c r="K148" s="45">
        <v>14637</v>
      </c>
      <c r="L148" s="9">
        <f>M148-K148</f>
        <v>0</v>
      </c>
      <c r="M148" s="45">
        <v>14637</v>
      </c>
    </row>
    <row r="149" spans="1:13" ht="25.5" hidden="1">
      <c r="A149" s="71"/>
      <c r="B149" s="18" t="s">
        <v>469</v>
      </c>
      <c r="C149" s="3" t="s">
        <v>33</v>
      </c>
      <c r="D149" s="3" t="s">
        <v>22</v>
      </c>
      <c r="E149" s="3" t="s">
        <v>41</v>
      </c>
      <c r="F149" s="3" t="s">
        <v>461</v>
      </c>
      <c r="G149" s="3" t="s">
        <v>101</v>
      </c>
      <c r="H149" s="45">
        <v>953.8</v>
      </c>
      <c r="I149" s="45">
        <f>J149-H149</f>
        <v>0</v>
      </c>
      <c r="J149" s="45">
        <v>953.8</v>
      </c>
      <c r="K149" s="45">
        <v>953.8</v>
      </c>
      <c r="L149" s="9">
        <f>M149-K149</f>
        <v>0</v>
      </c>
      <c r="M149" s="45">
        <v>953.8</v>
      </c>
    </row>
    <row r="150" spans="1:13" hidden="1">
      <c r="A150" s="71"/>
      <c r="B150" s="18" t="s">
        <v>102</v>
      </c>
      <c r="C150" s="3" t="s">
        <v>33</v>
      </c>
      <c r="D150" s="3" t="s">
        <v>22</v>
      </c>
      <c r="E150" s="3" t="s">
        <v>41</v>
      </c>
      <c r="F150" s="3" t="s">
        <v>461</v>
      </c>
      <c r="G150" s="3" t="s">
        <v>103</v>
      </c>
      <c r="H150" s="45">
        <v>9</v>
      </c>
      <c r="I150" s="45">
        <f>J150-H150</f>
        <v>0</v>
      </c>
      <c r="J150" s="45">
        <v>9</v>
      </c>
      <c r="K150" s="45">
        <v>9</v>
      </c>
      <c r="L150" s="9">
        <f>M150-K150</f>
        <v>0</v>
      </c>
      <c r="M150" s="45">
        <v>9</v>
      </c>
    </row>
    <row r="151" spans="1:13" ht="76.5" hidden="1">
      <c r="A151" s="71"/>
      <c r="B151" s="35" t="s">
        <v>516</v>
      </c>
      <c r="C151" s="3" t="s">
        <v>33</v>
      </c>
      <c r="D151" s="3" t="s">
        <v>22</v>
      </c>
      <c r="E151" s="3" t="s">
        <v>41</v>
      </c>
      <c r="F151" s="15" t="s">
        <v>349</v>
      </c>
      <c r="G151" s="3"/>
      <c r="H151" s="45">
        <f t="shared" ref="H151:M152" si="111">H152</f>
        <v>1160.7</v>
      </c>
      <c r="I151" s="45">
        <f t="shared" si="111"/>
        <v>0</v>
      </c>
      <c r="J151" s="45">
        <f t="shared" si="111"/>
        <v>1160.7</v>
      </c>
      <c r="K151" s="45">
        <f t="shared" si="111"/>
        <v>1160.7</v>
      </c>
      <c r="L151" s="45">
        <f t="shared" si="111"/>
        <v>0</v>
      </c>
      <c r="M151" s="45">
        <f t="shared" si="111"/>
        <v>1160.7</v>
      </c>
    </row>
    <row r="152" spans="1:13" ht="25.5" hidden="1">
      <c r="A152" s="71"/>
      <c r="B152" s="18" t="s">
        <v>9</v>
      </c>
      <c r="C152" s="3" t="s">
        <v>33</v>
      </c>
      <c r="D152" s="3" t="s">
        <v>22</v>
      </c>
      <c r="E152" s="3" t="s">
        <v>41</v>
      </c>
      <c r="F152" s="15" t="s">
        <v>350</v>
      </c>
      <c r="G152" s="3"/>
      <c r="H152" s="45">
        <f t="shared" si="111"/>
        <v>1160.7</v>
      </c>
      <c r="I152" s="45">
        <f t="shared" si="111"/>
        <v>0</v>
      </c>
      <c r="J152" s="45">
        <f t="shared" si="111"/>
        <v>1160.7</v>
      </c>
      <c r="K152" s="45">
        <f t="shared" si="111"/>
        <v>1160.7</v>
      </c>
      <c r="L152" s="45">
        <f t="shared" si="111"/>
        <v>0</v>
      </c>
      <c r="M152" s="45">
        <f t="shared" si="111"/>
        <v>1160.7</v>
      </c>
    </row>
    <row r="153" spans="1:13" ht="25.5" hidden="1">
      <c r="A153" s="71"/>
      <c r="B153" s="18" t="s">
        <v>104</v>
      </c>
      <c r="C153" s="3" t="s">
        <v>33</v>
      </c>
      <c r="D153" s="3" t="s">
        <v>22</v>
      </c>
      <c r="E153" s="3" t="s">
        <v>41</v>
      </c>
      <c r="F153" s="15" t="s">
        <v>350</v>
      </c>
      <c r="G153" s="3" t="s">
        <v>189</v>
      </c>
      <c r="H153" s="45">
        <v>1160.7</v>
      </c>
      <c r="I153" s="45">
        <f>J153-H153</f>
        <v>0</v>
      </c>
      <c r="J153" s="45">
        <v>1160.7</v>
      </c>
      <c r="K153" s="45">
        <v>1160.7</v>
      </c>
      <c r="L153" s="9">
        <f>M153-K153</f>
        <v>0</v>
      </c>
      <c r="M153" s="45">
        <v>1160.7</v>
      </c>
    </row>
    <row r="154" spans="1:13" ht="76.5" hidden="1">
      <c r="A154" s="71"/>
      <c r="B154" s="18" t="s">
        <v>533</v>
      </c>
      <c r="C154" s="3" t="s">
        <v>33</v>
      </c>
      <c r="D154" s="3" t="s">
        <v>22</v>
      </c>
      <c r="E154" s="3" t="s">
        <v>41</v>
      </c>
      <c r="F154" s="15" t="s">
        <v>534</v>
      </c>
      <c r="G154" s="3"/>
      <c r="H154" s="45">
        <f>H155</f>
        <v>381.9</v>
      </c>
      <c r="I154" s="45">
        <f t="shared" ref="I154:M155" si="112">I155</f>
        <v>0</v>
      </c>
      <c r="J154" s="45">
        <f>J155</f>
        <v>381.9</v>
      </c>
      <c r="K154" s="45">
        <f t="shared" si="112"/>
        <v>397.3</v>
      </c>
      <c r="L154" s="45">
        <f t="shared" si="112"/>
        <v>0</v>
      </c>
      <c r="M154" s="45">
        <f t="shared" si="112"/>
        <v>397.3</v>
      </c>
    </row>
    <row r="155" spans="1:13" ht="38.25" hidden="1">
      <c r="A155" s="71"/>
      <c r="B155" s="18" t="s">
        <v>535</v>
      </c>
      <c r="C155" s="3" t="s">
        <v>33</v>
      </c>
      <c r="D155" s="3" t="s">
        <v>22</v>
      </c>
      <c r="E155" s="3" t="s">
        <v>41</v>
      </c>
      <c r="F155" s="15" t="s">
        <v>536</v>
      </c>
      <c r="G155" s="3"/>
      <c r="H155" s="45">
        <f>H156</f>
        <v>381.9</v>
      </c>
      <c r="I155" s="45">
        <f t="shared" si="112"/>
        <v>0</v>
      </c>
      <c r="J155" s="45">
        <f>J156</f>
        <v>381.9</v>
      </c>
      <c r="K155" s="45">
        <f t="shared" si="112"/>
        <v>397.3</v>
      </c>
      <c r="L155" s="45">
        <f t="shared" si="112"/>
        <v>0</v>
      </c>
      <c r="M155" s="45">
        <f t="shared" si="112"/>
        <v>397.3</v>
      </c>
    </row>
    <row r="156" spans="1:13" ht="25.5" hidden="1">
      <c r="A156" s="71"/>
      <c r="B156" s="18" t="s">
        <v>469</v>
      </c>
      <c r="C156" s="3" t="s">
        <v>33</v>
      </c>
      <c r="D156" s="3" t="s">
        <v>22</v>
      </c>
      <c r="E156" s="3" t="s">
        <v>41</v>
      </c>
      <c r="F156" s="15" t="s">
        <v>536</v>
      </c>
      <c r="G156" s="3" t="s">
        <v>101</v>
      </c>
      <c r="H156" s="45">
        <v>381.9</v>
      </c>
      <c r="I156" s="45">
        <f>J156-H156</f>
        <v>0</v>
      </c>
      <c r="J156" s="45">
        <v>381.9</v>
      </c>
      <c r="K156" s="45">
        <v>397.3</v>
      </c>
      <c r="L156" s="45">
        <f>M156-K156</f>
        <v>0</v>
      </c>
      <c r="M156" s="45">
        <v>397.3</v>
      </c>
    </row>
    <row r="157" spans="1:13" ht="51" hidden="1">
      <c r="A157" s="71"/>
      <c r="B157" s="27" t="s">
        <v>139</v>
      </c>
      <c r="C157" s="3">
        <v>902</v>
      </c>
      <c r="D157" s="3" t="s">
        <v>22</v>
      </c>
      <c r="E157" s="3" t="s">
        <v>41</v>
      </c>
      <c r="F157" s="2" t="s">
        <v>266</v>
      </c>
      <c r="G157" s="2"/>
      <c r="H157" s="45">
        <f t="shared" ref="H157:M158" si="113">H158</f>
        <v>4241.1000000000004</v>
      </c>
      <c r="I157" s="45">
        <f t="shared" si="113"/>
        <v>0</v>
      </c>
      <c r="J157" s="45">
        <f t="shared" si="113"/>
        <v>4241.1000000000004</v>
      </c>
      <c r="K157" s="45">
        <f t="shared" si="113"/>
        <v>4241.1000000000004</v>
      </c>
      <c r="L157" s="45">
        <f t="shared" si="113"/>
        <v>0</v>
      </c>
      <c r="M157" s="45">
        <f t="shared" si="113"/>
        <v>4241.1000000000004</v>
      </c>
    </row>
    <row r="158" spans="1:13" ht="51" hidden="1">
      <c r="A158" s="71"/>
      <c r="B158" s="35" t="s">
        <v>267</v>
      </c>
      <c r="C158" s="3">
        <v>902</v>
      </c>
      <c r="D158" s="3" t="s">
        <v>22</v>
      </c>
      <c r="E158" s="3" t="s">
        <v>41</v>
      </c>
      <c r="F158" s="2" t="s">
        <v>268</v>
      </c>
      <c r="G158" s="2"/>
      <c r="H158" s="45">
        <f>H159</f>
        <v>4241.1000000000004</v>
      </c>
      <c r="I158" s="45">
        <f t="shared" si="113"/>
        <v>0</v>
      </c>
      <c r="J158" s="45">
        <f t="shared" si="113"/>
        <v>4241.1000000000004</v>
      </c>
      <c r="K158" s="45">
        <f t="shared" si="113"/>
        <v>4241.1000000000004</v>
      </c>
      <c r="L158" s="45">
        <f t="shared" si="113"/>
        <v>0</v>
      </c>
      <c r="M158" s="45">
        <f t="shared" si="113"/>
        <v>4241.1000000000004</v>
      </c>
    </row>
    <row r="159" spans="1:13" ht="25.5" hidden="1">
      <c r="A159" s="71"/>
      <c r="B159" s="18" t="s">
        <v>9</v>
      </c>
      <c r="C159" s="3">
        <v>902</v>
      </c>
      <c r="D159" s="3" t="s">
        <v>22</v>
      </c>
      <c r="E159" s="3" t="s">
        <v>41</v>
      </c>
      <c r="F159" s="2" t="s">
        <v>269</v>
      </c>
      <c r="G159" s="2"/>
      <c r="H159" s="45">
        <f t="shared" ref="H159:M159" si="114">H160</f>
        <v>4241.1000000000004</v>
      </c>
      <c r="I159" s="45">
        <f t="shared" si="114"/>
        <v>0</v>
      </c>
      <c r="J159" s="45">
        <f t="shared" si="114"/>
        <v>4241.1000000000004</v>
      </c>
      <c r="K159" s="45">
        <f t="shared" si="114"/>
        <v>4241.1000000000004</v>
      </c>
      <c r="L159" s="45">
        <f t="shared" si="114"/>
        <v>0</v>
      </c>
      <c r="M159" s="45">
        <f t="shared" si="114"/>
        <v>4241.1000000000004</v>
      </c>
    </row>
    <row r="160" spans="1:13" ht="25.5" hidden="1">
      <c r="A160" s="71"/>
      <c r="B160" s="18" t="s">
        <v>104</v>
      </c>
      <c r="C160" s="3">
        <v>902</v>
      </c>
      <c r="D160" s="3" t="s">
        <v>22</v>
      </c>
      <c r="E160" s="3" t="s">
        <v>41</v>
      </c>
      <c r="F160" s="2" t="s">
        <v>269</v>
      </c>
      <c r="G160" s="2">
        <v>600</v>
      </c>
      <c r="H160" s="45">
        <v>4241.1000000000004</v>
      </c>
      <c r="I160" s="45">
        <f>J160-H160</f>
        <v>0</v>
      </c>
      <c r="J160" s="45">
        <v>4241.1000000000004</v>
      </c>
      <c r="K160" s="45">
        <v>4241.1000000000004</v>
      </c>
      <c r="L160" s="9">
        <f>M160-K160</f>
        <v>0</v>
      </c>
      <c r="M160" s="45">
        <v>4241.1000000000004</v>
      </c>
    </row>
    <row r="161" spans="1:13" ht="51" hidden="1">
      <c r="A161" s="71"/>
      <c r="B161" s="18" t="s">
        <v>137</v>
      </c>
      <c r="C161" s="3" t="s">
        <v>33</v>
      </c>
      <c r="D161" s="3" t="s">
        <v>22</v>
      </c>
      <c r="E161" s="3" t="s">
        <v>41</v>
      </c>
      <c r="F161" s="2" t="s">
        <v>270</v>
      </c>
      <c r="G161" s="2"/>
      <c r="H161" s="45">
        <f t="shared" ref="H161:M161" si="115">H162</f>
        <v>350</v>
      </c>
      <c r="I161" s="45">
        <f t="shared" si="115"/>
        <v>0</v>
      </c>
      <c r="J161" s="45">
        <f t="shared" si="115"/>
        <v>350</v>
      </c>
      <c r="K161" s="45">
        <f t="shared" si="115"/>
        <v>350</v>
      </c>
      <c r="L161" s="45">
        <f t="shared" si="115"/>
        <v>0</v>
      </c>
      <c r="M161" s="45">
        <f t="shared" si="115"/>
        <v>350</v>
      </c>
    </row>
    <row r="162" spans="1:13" hidden="1">
      <c r="A162" s="71"/>
      <c r="B162" s="18" t="s">
        <v>271</v>
      </c>
      <c r="C162" s="3" t="s">
        <v>33</v>
      </c>
      <c r="D162" s="3" t="s">
        <v>22</v>
      </c>
      <c r="E162" s="3" t="s">
        <v>41</v>
      </c>
      <c r="F162" s="2" t="s">
        <v>351</v>
      </c>
      <c r="G162" s="2"/>
      <c r="H162" s="45">
        <f t="shared" ref="H162:M163" si="116">H163</f>
        <v>350</v>
      </c>
      <c r="I162" s="45">
        <f t="shared" si="116"/>
        <v>0</v>
      </c>
      <c r="J162" s="45">
        <f t="shared" si="116"/>
        <v>350</v>
      </c>
      <c r="K162" s="45">
        <f t="shared" si="116"/>
        <v>350</v>
      </c>
      <c r="L162" s="45">
        <f t="shared" si="116"/>
        <v>0</v>
      </c>
      <c r="M162" s="45">
        <f t="shared" si="116"/>
        <v>350</v>
      </c>
    </row>
    <row r="163" spans="1:13" ht="38.25" hidden="1">
      <c r="A163" s="71"/>
      <c r="B163" s="18" t="s">
        <v>53</v>
      </c>
      <c r="C163" s="3" t="s">
        <v>33</v>
      </c>
      <c r="D163" s="3" t="s">
        <v>22</v>
      </c>
      <c r="E163" s="3" t="s">
        <v>41</v>
      </c>
      <c r="F163" s="2" t="s">
        <v>352</v>
      </c>
      <c r="G163" s="2"/>
      <c r="H163" s="45">
        <f t="shared" si="116"/>
        <v>350</v>
      </c>
      <c r="I163" s="45">
        <f t="shared" si="116"/>
        <v>0</v>
      </c>
      <c r="J163" s="45">
        <f t="shared" si="116"/>
        <v>350</v>
      </c>
      <c r="K163" s="45">
        <f t="shared" si="116"/>
        <v>350</v>
      </c>
      <c r="L163" s="45">
        <f t="shared" si="116"/>
        <v>0</v>
      </c>
      <c r="M163" s="45">
        <f t="shared" si="116"/>
        <v>350</v>
      </c>
    </row>
    <row r="164" spans="1:13" ht="25.5" hidden="1">
      <c r="A164" s="71"/>
      <c r="B164" s="18" t="s">
        <v>469</v>
      </c>
      <c r="C164" s="3" t="s">
        <v>33</v>
      </c>
      <c r="D164" s="3" t="s">
        <v>22</v>
      </c>
      <c r="E164" s="3" t="s">
        <v>41</v>
      </c>
      <c r="F164" s="2" t="s">
        <v>352</v>
      </c>
      <c r="G164" s="2">
        <v>200</v>
      </c>
      <c r="H164" s="45">
        <v>350</v>
      </c>
      <c r="I164" s="45">
        <f>J164-H164</f>
        <v>0</v>
      </c>
      <c r="J164" s="45">
        <v>350</v>
      </c>
      <c r="K164" s="45">
        <v>350</v>
      </c>
      <c r="L164" s="9">
        <f>M164-K164</f>
        <v>0</v>
      </c>
      <c r="M164" s="45">
        <v>350</v>
      </c>
    </row>
    <row r="165" spans="1:13" ht="25.5" hidden="1">
      <c r="A165" s="71"/>
      <c r="B165" s="20" t="s">
        <v>73</v>
      </c>
      <c r="C165" s="6">
        <v>902</v>
      </c>
      <c r="D165" s="6" t="s">
        <v>22</v>
      </c>
      <c r="E165" s="6">
        <v>14</v>
      </c>
      <c r="F165" s="6"/>
      <c r="G165" s="6"/>
      <c r="H165" s="44">
        <f>H166+H171</f>
        <v>100</v>
      </c>
      <c r="I165" s="44">
        <f t="shared" ref="I165:L165" si="117">I166+I171</f>
        <v>0</v>
      </c>
      <c r="J165" s="44">
        <f>J166+J171</f>
        <v>100</v>
      </c>
      <c r="K165" s="44">
        <f t="shared" ref="K165" si="118">K166+K171</f>
        <v>100</v>
      </c>
      <c r="L165" s="44">
        <f t="shared" si="117"/>
        <v>0</v>
      </c>
      <c r="M165" s="44">
        <f t="shared" ref="M165" si="119">M166+M171</f>
        <v>100</v>
      </c>
    </row>
    <row r="166" spans="1:13" ht="25.5" hidden="1">
      <c r="A166" s="71"/>
      <c r="B166" s="18" t="s">
        <v>140</v>
      </c>
      <c r="C166" s="3" t="s">
        <v>33</v>
      </c>
      <c r="D166" s="3" t="s">
        <v>22</v>
      </c>
      <c r="E166" s="3" t="s">
        <v>40</v>
      </c>
      <c r="F166" s="2" t="s">
        <v>243</v>
      </c>
      <c r="G166" s="2"/>
      <c r="H166" s="45">
        <f>H167</f>
        <v>0</v>
      </c>
      <c r="I166" s="45">
        <f t="shared" ref="I166:M166" si="120">I167</f>
        <v>0</v>
      </c>
      <c r="J166" s="45">
        <f>J167</f>
        <v>0</v>
      </c>
      <c r="K166" s="45">
        <f t="shared" si="120"/>
        <v>0</v>
      </c>
      <c r="L166" s="45">
        <f t="shared" si="120"/>
        <v>0</v>
      </c>
      <c r="M166" s="45">
        <f t="shared" si="120"/>
        <v>0</v>
      </c>
    </row>
    <row r="167" spans="1:13" ht="63.75" hidden="1">
      <c r="A167" s="71"/>
      <c r="B167" s="18" t="s">
        <v>365</v>
      </c>
      <c r="C167" s="3" t="s">
        <v>33</v>
      </c>
      <c r="D167" s="3" t="s">
        <v>22</v>
      </c>
      <c r="E167" s="3" t="s">
        <v>40</v>
      </c>
      <c r="F167" s="15" t="s">
        <v>366</v>
      </c>
      <c r="G167" s="2"/>
      <c r="H167" s="45">
        <f>H168</f>
        <v>0</v>
      </c>
      <c r="I167" s="45">
        <f t="shared" ref="I167:M169" si="121">I168</f>
        <v>0</v>
      </c>
      <c r="J167" s="45">
        <f>J168</f>
        <v>0</v>
      </c>
      <c r="K167" s="45">
        <f t="shared" si="121"/>
        <v>0</v>
      </c>
      <c r="L167" s="45">
        <f t="shared" si="121"/>
        <v>0</v>
      </c>
      <c r="M167" s="45">
        <f t="shared" si="121"/>
        <v>0</v>
      </c>
    </row>
    <row r="168" spans="1:13" ht="63.75" hidden="1">
      <c r="A168" s="71"/>
      <c r="B168" s="18" t="s">
        <v>367</v>
      </c>
      <c r="C168" s="3" t="s">
        <v>33</v>
      </c>
      <c r="D168" s="3" t="s">
        <v>22</v>
      </c>
      <c r="E168" s="3" t="s">
        <v>40</v>
      </c>
      <c r="F168" s="15" t="s">
        <v>368</v>
      </c>
      <c r="G168" s="2"/>
      <c r="H168" s="45">
        <f>H169</f>
        <v>0</v>
      </c>
      <c r="I168" s="45">
        <f t="shared" si="121"/>
        <v>0</v>
      </c>
      <c r="J168" s="45">
        <f>J169</f>
        <v>0</v>
      </c>
      <c r="K168" s="45">
        <f t="shared" si="121"/>
        <v>0</v>
      </c>
      <c r="L168" s="45">
        <f t="shared" si="121"/>
        <v>0</v>
      </c>
      <c r="M168" s="45">
        <f t="shared" si="121"/>
        <v>0</v>
      </c>
    </row>
    <row r="169" spans="1:13" hidden="1">
      <c r="A169" s="71"/>
      <c r="B169" s="18" t="s">
        <v>210</v>
      </c>
      <c r="C169" s="3" t="s">
        <v>33</v>
      </c>
      <c r="D169" s="3" t="s">
        <v>22</v>
      </c>
      <c r="E169" s="3" t="s">
        <v>40</v>
      </c>
      <c r="F169" s="15" t="s">
        <v>369</v>
      </c>
      <c r="G169" s="2"/>
      <c r="H169" s="45">
        <f>H170</f>
        <v>0</v>
      </c>
      <c r="I169" s="45">
        <f t="shared" si="121"/>
        <v>0</v>
      </c>
      <c r="J169" s="45">
        <f>J170</f>
        <v>0</v>
      </c>
      <c r="K169" s="45">
        <f t="shared" si="121"/>
        <v>0</v>
      </c>
      <c r="L169" s="45">
        <f t="shared" si="121"/>
        <v>0</v>
      </c>
      <c r="M169" s="45">
        <f t="shared" si="121"/>
        <v>0</v>
      </c>
    </row>
    <row r="170" spans="1:13" ht="25.5" hidden="1">
      <c r="A170" s="71"/>
      <c r="B170" s="18" t="s">
        <v>469</v>
      </c>
      <c r="C170" s="3" t="s">
        <v>33</v>
      </c>
      <c r="D170" s="3" t="s">
        <v>22</v>
      </c>
      <c r="E170" s="3" t="s">
        <v>40</v>
      </c>
      <c r="F170" s="15" t="s">
        <v>369</v>
      </c>
      <c r="G170" s="2">
        <v>200</v>
      </c>
      <c r="H170" s="45"/>
      <c r="I170" s="45">
        <f>J170-H170</f>
        <v>0</v>
      </c>
      <c r="J170" s="45"/>
      <c r="K170" s="45"/>
      <c r="L170" s="9">
        <f>M170-K170</f>
        <v>0</v>
      </c>
      <c r="M170" s="45"/>
    </row>
    <row r="171" spans="1:13" ht="38.25" hidden="1">
      <c r="A171" s="71"/>
      <c r="B171" s="58" t="s">
        <v>612</v>
      </c>
      <c r="C171" s="3" t="s">
        <v>33</v>
      </c>
      <c r="D171" s="3" t="s">
        <v>22</v>
      </c>
      <c r="E171" s="3" t="s">
        <v>40</v>
      </c>
      <c r="F171" s="15" t="s">
        <v>613</v>
      </c>
      <c r="G171" s="2"/>
      <c r="H171" s="45">
        <f>H172</f>
        <v>100</v>
      </c>
      <c r="I171" s="45">
        <f t="shared" ref="I171:M174" si="122">I172</f>
        <v>0</v>
      </c>
      <c r="J171" s="45">
        <f>J172</f>
        <v>100</v>
      </c>
      <c r="K171" s="45">
        <f t="shared" si="122"/>
        <v>100</v>
      </c>
      <c r="L171" s="45">
        <f t="shared" si="122"/>
        <v>0</v>
      </c>
      <c r="M171" s="45">
        <f t="shared" si="122"/>
        <v>100</v>
      </c>
    </row>
    <row r="172" spans="1:13" ht="38.25" hidden="1">
      <c r="A172" s="71"/>
      <c r="B172" s="18" t="s">
        <v>146</v>
      </c>
      <c r="C172" s="3" t="s">
        <v>33</v>
      </c>
      <c r="D172" s="3" t="s">
        <v>22</v>
      </c>
      <c r="E172" s="3" t="s">
        <v>40</v>
      </c>
      <c r="F172" s="2" t="s">
        <v>617</v>
      </c>
      <c r="G172" s="2"/>
      <c r="H172" s="45">
        <f>H173</f>
        <v>100</v>
      </c>
      <c r="I172" s="45">
        <f t="shared" si="122"/>
        <v>0</v>
      </c>
      <c r="J172" s="45">
        <f>J173</f>
        <v>100</v>
      </c>
      <c r="K172" s="45">
        <f t="shared" si="122"/>
        <v>100</v>
      </c>
      <c r="L172" s="45">
        <f t="shared" si="122"/>
        <v>0</v>
      </c>
      <c r="M172" s="45">
        <f t="shared" si="122"/>
        <v>100</v>
      </c>
    </row>
    <row r="173" spans="1:13" ht="89.25" hidden="1">
      <c r="A173" s="71"/>
      <c r="B173" s="18" t="s">
        <v>273</v>
      </c>
      <c r="C173" s="3" t="s">
        <v>33</v>
      </c>
      <c r="D173" s="3" t="s">
        <v>22</v>
      </c>
      <c r="E173" s="3" t="s">
        <v>40</v>
      </c>
      <c r="F173" s="2" t="s">
        <v>618</v>
      </c>
      <c r="G173" s="2"/>
      <c r="H173" s="45">
        <f>H174</f>
        <v>100</v>
      </c>
      <c r="I173" s="45">
        <f t="shared" si="122"/>
        <v>0</v>
      </c>
      <c r="J173" s="45">
        <f>J174</f>
        <v>100</v>
      </c>
      <c r="K173" s="45">
        <f t="shared" si="122"/>
        <v>100</v>
      </c>
      <c r="L173" s="45">
        <f t="shared" si="122"/>
        <v>0</v>
      </c>
      <c r="M173" s="45">
        <f t="shared" si="122"/>
        <v>100</v>
      </c>
    </row>
    <row r="174" spans="1:13" ht="25.5" hidden="1">
      <c r="A174" s="71"/>
      <c r="B174" s="18" t="s">
        <v>147</v>
      </c>
      <c r="C174" s="3" t="s">
        <v>33</v>
      </c>
      <c r="D174" s="3" t="s">
        <v>22</v>
      </c>
      <c r="E174" s="3" t="s">
        <v>40</v>
      </c>
      <c r="F174" s="2" t="s">
        <v>619</v>
      </c>
      <c r="G174" s="2"/>
      <c r="H174" s="45">
        <f>H175</f>
        <v>100</v>
      </c>
      <c r="I174" s="45">
        <f t="shared" si="122"/>
        <v>0</v>
      </c>
      <c r="J174" s="45">
        <f>J175</f>
        <v>100</v>
      </c>
      <c r="K174" s="45">
        <f t="shared" si="122"/>
        <v>100</v>
      </c>
      <c r="L174" s="45">
        <f t="shared" si="122"/>
        <v>0</v>
      </c>
      <c r="M174" s="45">
        <f t="shared" si="122"/>
        <v>100</v>
      </c>
    </row>
    <row r="175" spans="1:13" ht="25.5" hidden="1">
      <c r="A175" s="71"/>
      <c r="B175" s="18" t="s">
        <v>469</v>
      </c>
      <c r="C175" s="3" t="s">
        <v>33</v>
      </c>
      <c r="D175" s="3" t="s">
        <v>22</v>
      </c>
      <c r="E175" s="3" t="s">
        <v>40</v>
      </c>
      <c r="F175" s="2" t="s">
        <v>619</v>
      </c>
      <c r="G175" s="2">
        <v>200</v>
      </c>
      <c r="H175" s="45">
        <v>100</v>
      </c>
      <c r="I175" s="45">
        <f>J175-H175</f>
        <v>0</v>
      </c>
      <c r="J175" s="45">
        <v>100</v>
      </c>
      <c r="K175" s="45">
        <v>100</v>
      </c>
      <c r="L175" s="45">
        <f>M175-K175</f>
        <v>0</v>
      </c>
      <c r="M175" s="45">
        <v>100</v>
      </c>
    </row>
    <row r="176" spans="1:13" hidden="1">
      <c r="A176" s="71"/>
      <c r="B176" s="26" t="s">
        <v>74</v>
      </c>
      <c r="C176" s="4">
        <v>902</v>
      </c>
      <c r="D176" s="4" t="s">
        <v>23</v>
      </c>
      <c r="E176" s="4" t="s">
        <v>26</v>
      </c>
      <c r="F176" s="4"/>
      <c r="G176" s="4"/>
      <c r="H176" s="43">
        <f t="shared" ref="H176" si="123">H177+H185</f>
        <v>6180.2</v>
      </c>
      <c r="I176" s="43">
        <f t="shared" ref="I176:L176" si="124">I177+I185</f>
        <v>0</v>
      </c>
      <c r="J176" s="43">
        <f t="shared" ref="J176:K176" si="125">J177+J185</f>
        <v>6180.2</v>
      </c>
      <c r="K176" s="43">
        <f t="shared" si="125"/>
        <v>6284.2000000000007</v>
      </c>
      <c r="L176" s="43">
        <f t="shared" si="124"/>
        <v>0</v>
      </c>
      <c r="M176" s="43">
        <f t="shared" ref="M176" si="126">M177+M185</f>
        <v>6284.2000000000007</v>
      </c>
    </row>
    <row r="177" spans="1:13" ht="15" hidden="1" customHeight="1">
      <c r="A177" s="71"/>
      <c r="B177" s="33" t="s">
        <v>45</v>
      </c>
      <c r="C177" s="6" t="s">
        <v>33</v>
      </c>
      <c r="D177" s="6" t="s">
        <v>23</v>
      </c>
      <c r="E177" s="6" t="s">
        <v>27</v>
      </c>
      <c r="F177" s="6"/>
      <c r="G177" s="6"/>
      <c r="H177" s="44">
        <f t="shared" ref="H177:M179" si="127">H178</f>
        <v>2601.1999999999998</v>
      </c>
      <c r="I177" s="44">
        <f t="shared" si="127"/>
        <v>0</v>
      </c>
      <c r="J177" s="44">
        <f t="shared" si="127"/>
        <v>2601.1999999999998</v>
      </c>
      <c r="K177" s="44">
        <f t="shared" si="127"/>
        <v>2705.3</v>
      </c>
      <c r="L177" s="44">
        <f t="shared" si="127"/>
        <v>0</v>
      </c>
      <c r="M177" s="44">
        <f t="shared" si="127"/>
        <v>2705.3</v>
      </c>
    </row>
    <row r="178" spans="1:13" ht="63.75" hidden="1">
      <c r="A178" s="71"/>
      <c r="B178" s="18" t="s">
        <v>126</v>
      </c>
      <c r="C178" s="3" t="s">
        <v>33</v>
      </c>
      <c r="D178" s="3" t="s">
        <v>23</v>
      </c>
      <c r="E178" s="3" t="s">
        <v>27</v>
      </c>
      <c r="F178" s="3" t="s">
        <v>274</v>
      </c>
      <c r="G178" s="3"/>
      <c r="H178" s="45">
        <f t="shared" si="127"/>
        <v>2601.1999999999998</v>
      </c>
      <c r="I178" s="45">
        <f t="shared" si="127"/>
        <v>0</v>
      </c>
      <c r="J178" s="45">
        <f t="shared" si="127"/>
        <v>2601.1999999999998</v>
      </c>
      <c r="K178" s="45">
        <f t="shared" si="127"/>
        <v>2705.3</v>
      </c>
      <c r="L178" s="45">
        <f t="shared" si="127"/>
        <v>0</v>
      </c>
      <c r="M178" s="45">
        <f t="shared" si="127"/>
        <v>2705.3</v>
      </c>
    </row>
    <row r="179" spans="1:13" ht="38.25" hidden="1">
      <c r="A179" s="71"/>
      <c r="B179" s="18" t="s">
        <v>128</v>
      </c>
      <c r="C179" s="3" t="s">
        <v>33</v>
      </c>
      <c r="D179" s="3" t="s">
        <v>23</v>
      </c>
      <c r="E179" s="3" t="s">
        <v>27</v>
      </c>
      <c r="F179" s="3" t="s">
        <v>275</v>
      </c>
      <c r="G179" s="3"/>
      <c r="H179" s="45">
        <f t="shared" si="127"/>
        <v>2601.1999999999998</v>
      </c>
      <c r="I179" s="45">
        <f t="shared" si="127"/>
        <v>0</v>
      </c>
      <c r="J179" s="45">
        <f t="shared" si="127"/>
        <v>2601.1999999999998</v>
      </c>
      <c r="K179" s="45">
        <f t="shared" si="127"/>
        <v>2705.3</v>
      </c>
      <c r="L179" s="45">
        <f t="shared" si="127"/>
        <v>0</v>
      </c>
      <c r="M179" s="45">
        <f t="shared" si="127"/>
        <v>2705.3</v>
      </c>
    </row>
    <row r="180" spans="1:13" ht="63.75" hidden="1">
      <c r="A180" s="71"/>
      <c r="B180" s="18" t="s">
        <v>276</v>
      </c>
      <c r="C180" s="3" t="s">
        <v>33</v>
      </c>
      <c r="D180" s="3" t="s">
        <v>23</v>
      </c>
      <c r="E180" s="3" t="s">
        <v>27</v>
      </c>
      <c r="F180" s="3" t="s">
        <v>277</v>
      </c>
      <c r="G180" s="3"/>
      <c r="H180" s="45">
        <f t="shared" ref="H180" si="128">H181+H183</f>
        <v>2601.1999999999998</v>
      </c>
      <c r="I180" s="45">
        <f t="shared" ref="I180:L180" si="129">I181+I183</f>
        <v>0</v>
      </c>
      <c r="J180" s="45">
        <f t="shared" ref="J180:K180" si="130">J181+J183</f>
        <v>2601.1999999999998</v>
      </c>
      <c r="K180" s="45">
        <f t="shared" si="130"/>
        <v>2705.3</v>
      </c>
      <c r="L180" s="45">
        <f t="shared" si="129"/>
        <v>0</v>
      </c>
      <c r="M180" s="45">
        <f t="shared" ref="M180" si="131">M181+M183</f>
        <v>2705.3</v>
      </c>
    </row>
    <row r="181" spans="1:13" ht="38.25" hidden="1">
      <c r="A181" s="71"/>
      <c r="B181" s="18" t="s">
        <v>200</v>
      </c>
      <c r="C181" s="3" t="s">
        <v>33</v>
      </c>
      <c r="D181" s="3" t="s">
        <v>23</v>
      </c>
      <c r="E181" s="3" t="s">
        <v>27</v>
      </c>
      <c r="F181" s="3" t="s">
        <v>278</v>
      </c>
      <c r="G181" s="2"/>
      <c r="H181" s="45">
        <f t="shared" ref="H181:M181" si="132">H182</f>
        <v>2601.1999999999998</v>
      </c>
      <c r="I181" s="45">
        <f t="shared" si="132"/>
        <v>0</v>
      </c>
      <c r="J181" s="45">
        <f t="shared" si="132"/>
        <v>2601.1999999999998</v>
      </c>
      <c r="K181" s="45">
        <f t="shared" si="132"/>
        <v>2705.3</v>
      </c>
      <c r="L181" s="45">
        <f t="shared" si="132"/>
        <v>0</v>
      </c>
      <c r="M181" s="45">
        <f t="shared" si="132"/>
        <v>2705.3</v>
      </c>
    </row>
    <row r="182" spans="1:13" ht="25.5" hidden="1">
      <c r="A182" s="71"/>
      <c r="B182" s="18" t="s">
        <v>469</v>
      </c>
      <c r="C182" s="3" t="s">
        <v>33</v>
      </c>
      <c r="D182" s="3" t="s">
        <v>23</v>
      </c>
      <c r="E182" s="3" t="s">
        <v>27</v>
      </c>
      <c r="F182" s="3" t="s">
        <v>278</v>
      </c>
      <c r="G182" s="2">
        <v>200</v>
      </c>
      <c r="H182" s="45">
        <v>2601.1999999999998</v>
      </c>
      <c r="I182" s="45">
        <f>J182-H182</f>
        <v>0</v>
      </c>
      <c r="J182" s="45">
        <v>2601.1999999999998</v>
      </c>
      <c r="K182" s="45">
        <v>2705.3</v>
      </c>
      <c r="L182" s="9">
        <f>M182-K182</f>
        <v>0</v>
      </c>
      <c r="M182" s="45">
        <v>2705.3</v>
      </c>
    </row>
    <row r="183" spans="1:13" ht="25.5" hidden="1">
      <c r="A183" s="71"/>
      <c r="B183" s="27" t="s">
        <v>554</v>
      </c>
      <c r="C183" s="3" t="s">
        <v>33</v>
      </c>
      <c r="D183" s="3" t="s">
        <v>23</v>
      </c>
      <c r="E183" s="3" t="s">
        <v>27</v>
      </c>
      <c r="F183" s="3" t="s">
        <v>279</v>
      </c>
      <c r="G183" s="2"/>
      <c r="H183" s="45">
        <f t="shared" ref="H183:M183" si="133">H184</f>
        <v>0</v>
      </c>
      <c r="I183" s="45">
        <f t="shared" si="133"/>
        <v>0</v>
      </c>
      <c r="J183" s="45">
        <f t="shared" si="133"/>
        <v>0</v>
      </c>
      <c r="K183" s="45">
        <f t="shared" si="133"/>
        <v>0</v>
      </c>
      <c r="L183" s="45">
        <f t="shared" si="133"/>
        <v>0</v>
      </c>
      <c r="M183" s="45">
        <f t="shared" si="133"/>
        <v>0</v>
      </c>
    </row>
    <row r="184" spans="1:13" ht="25.5" hidden="1">
      <c r="A184" s="71"/>
      <c r="B184" s="18" t="s">
        <v>469</v>
      </c>
      <c r="C184" s="3" t="s">
        <v>33</v>
      </c>
      <c r="D184" s="3" t="s">
        <v>23</v>
      </c>
      <c r="E184" s="3" t="s">
        <v>27</v>
      </c>
      <c r="F184" s="3" t="s">
        <v>279</v>
      </c>
      <c r="G184" s="2">
        <v>200</v>
      </c>
      <c r="H184" s="45"/>
      <c r="I184" s="45">
        <f>J184-H184</f>
        <v>0</v>
      </c>
      <c r="J184" s="45"/>
      <c r="K184" s="45"/>
      <c r="L184" s="45">
        <f>M184-K184</f>
        <v>0</v>
      </c>
      <c r="M184" s="45"/>
    </row>
    <row r="185" spans="1:13" hidden="1">
      <c r="A185" s="71"/>
      <c r="B185" s="25" t="s">
        <v>75</v>
      </c>
      <c r="C185" s="6">
        <v>902</v>
      </c>
      <c r="D185" s="6" t="s">
        <v>23</v>
      </c>
      <c r="E185" s="6">
        <v>12</v>
      </c>
      <c r="F185" s="6"/>
      <c r="G185" s="6"/>
      <c r="H185" s="44">
        <f t="shared" ref="H185" si="134">H186+H196</f>
        <v>3579</v>
      </c>
      <c r="I185" s="44">
        <f t="shared" ref="I185:L185" si="135">I186+I196</f>
        <v>0</v>
      </c>
      <c r="J185" s="44">
        <f t="shared" ref="J185:K185" si="136">J186+J196</f>
        <v>3579</v>
      </c>
      <c r="K185" s="44">
        <f t="shared" si="136"/>
        <v>3578.9</v>
      </c>
      <c r="L185" s="44">
        <f t="shared" si="135"/>
        <v>0</v>
      </c>
      <c r="M185" s="44">
        <f t="shared" ref="M185" si="137">M186+M196</f>
        <v>3578.9</v>
      </c>
    </row>
    <row r="186" spans="1:13" ht="63.75" hidden="1">
      <c r="A186" s="71"/>
      <c r="B186" s="18" t="s">
        <v>126</v>
      </c>
      <c r="C186" s="3" t="s">
        <v>33</v>
      </c>
      <c r="D186" s="3" t="s">
        <v>23</v>
      </c>
      <c r="E186" s="3" t="s">
        <v>37</v>
      </c>
      <c r="F186" s="3" t="s">
        <v>274</v>
      </c>
      <c r="G186" s="3"/>
      <c r="H186" s="45">
        <f t="shared" ref="H186:M188" si="138">H187</f>
        <v>2149</v>
      </c>
      <c r="I186" s="45">
        <f t="shared" si="138"/>
        <v>0</v>
      </c>
      <c r="J186" s="45">
        <f t="shared" si="138"/>
        <v>2149</v>
      </c>
      <c r="K186" s="45">
        <f t="shared" si="138"/>
        <v>2148.9</v>
      </c>
      <c r="L186" s="45">
        <f t="shared" si="138"/>
        <v>0</v>
      </c>
      <c r="M186" s="45">
        <f t="shared" si="138"/>
        <v>2148.9</v>
      </c>
    </row>
    <row r="187" spans="1:13" ht="38.25" hidden="1">
      <c r="A187" s="71"/>
      <c r="B187" s="18" t="s">
        <v>545</v>
      </c>
      <c r="C187" s="3" t="s">
        <v>33</v>
      </c>
      <c r="D187" s="3" t="s">
        <v>23</v>
      </c>
      <c r="E187" s="3" t="s">
        <v>37</v>
      </c>
      <c r="F187" s="15" t="s">
        <v>541</v>
      </c>
      <c r="G187" s="3"/>
      <c r="H187" s="45">
        <f t="shared" ref="H187" si="139">H188+H191</f>
        <v>2149</v>
      </c>
      <c r="I187" s="45">
        <f t="shared" ref="I187:L187" si="140">I188+I191</f>
        <v>0</v>
      </c>
      <c r="J187" s="45">
        <f t="shared" ref="J187:K187" si="141">J188+J191</f>
        <v>2149</v>
      </c>
      <c r="K187" s="45">
        <f t="shared" si="141"/>
        <v>2148.9</v>
      </c>
      <c r="L187" s="45">
        <f t="shared" si="140"/>
        <v>0</v>
      </c>
      <c r="M187" s="45">
        <f t="shared" ref="M187" si="142">M188+M191</f>
        <v>2148.9</v>
      </c>
    </row>
    <row r="188" spans="1:13" ht="25.5" hidden="1">
      <c r="A188" s="71"/>
      <c r="B188" s="18" t="s">
        <v>542</v>
      </c>
      <c r="C188" s="3" t="s">
        <v>33</v>
      </c>
      <c r="D188" s="3" t="s">
        <v>23</v>
      </c>
      <c r="E188" s="3" t="s">
        <v>37</v>
      </c>
      <c r="F188" s="3" t="s">
        <v>543</v>
      </c>
      <c r="G188" s="2"/>
      <c r="H188" s="45">
        <f>H189</f>
        <v>249</v>
      </c>
      <c r="I188" s="45">
        <f t="shared" si="138"/>
        <v>0</v>
      </c>
      <c r="J188" s="45">
        <f>J189</f>
        <v>249</v>
      </c>
      <c r="K188" s="45">
        <f t="shared" si="138"/>
        <v>249</v>
      </c>
      <c r="L188" s="45">
        <f t="shared" si="138"/>
        <v>0</v>
      </c>
      <c r="M188" s="45">
        <f t="shared" si="138"/>
        <v>249</v>
      </c>
    </row>
    <row r="189" spans="1:13" ht="25.5" hidden="1">
      <c r="A189" s="71"/>
      <c r="B189" s="18" t="s">
        <v>9</v>
      </c>
      <c r="C189" s="3" t="s">
        <v>33</v>
      </c>
      <c r="D189" s="3" t="s">
        <v>23</v>
      </c>
      <c r="E189" s="3" t="s">
        <v>37</v>
      </c>
      <c r="F189" s="3" t="s">
        <v>544</v>
      </c>
      <c r="G189" s="2"/>
      <c r="H189" s="45">
        <f t="shared" ref="H189:M189" si="143">H190</f>
        <v>249</v>
      </c>
      <c r="I189" s="45">
        <f t="shared" si="143"/>
        <v>0</v>
      </c>
      <c r="J189" s="45">
        <f t="shared" si="143"/>
        <v>249</v>
      </c>
      <c r="K189" s="45">
        <f t="shared" si="143"/>
        <v>249</v>
      </c>
      <c r="L189" s="45">
        <f t="shared" si="143"/>
        <v>0</v>
      </c>
      <c r="M189" s="45">
        <f t="shared" si="143"/>
        <v>249</v>
      </c>
    </row>
    <row r="190" spans="1:13" ht="25.5" hidden="1">
      <c r="A190" s="71"/>
      <c r="B190" s="18" t="s">
        <v>104</v>
      </c>
      <c r="C190" s="3" t="s">
        <v>33</v>
      </c>
      <c r="D190" s="3" t="s">
        <v>23</v>
      </c>
      <c r="E190" s="3" t="s">
        <v>37</v>
      </c>
      <c r="F190" s="3" t="s">
        <v>544</v>
      </c>
      <c r="G190" s="2">
        <v>600</v>
      </c>
      <c r="H190" s="45">
        <v>249</v>
      </c>
      <c r="I190" s="45">
        <f>J190-H190</f>
        <v>0</v>
      </c>
      <c r="J190" s="45">
        <v>249</v>
      </c>
      <c r="K190" s="45">
        <v>249</v>
      </c>
      <c r="L190" s="9">
        <f>M190-K190</f>
        <v>0</v>
      </c>
      <c r="M190" s="45">
        <v>249</v>
      </c>
    </row>
    <row r="191" spans="1:13" ht="52.5" hidden="1" customHeight="1">
      <c r="A191" s="71"/>
      <c r="B191" s="18" t="s">
        <v>588</v>
      </c>
      <c r="C191" s="3" t="s">
        <v>33</v>
      </c>
      <c r="D191" s="3" t="s">
        <v>23</v>
      </c>
      <c r="E191" s="3" t="s">
        <v>37</v>
      </c>
      <c r="F191" s="3" t="s">
        <v>589</v>
      </c>
      <c r="G191" s="2"/>
      <c r="H191" s="45">
        <f>H192+H194</f>
        <v>1900</v>
      </c>
      <c r="I191" s="45">
        <f t="shared" ref="I191:L191" si="144">I192+I194</f>
        <v>0</v>
      </c>
      <c r="J191" s="45">
        <f>J192+J194</f>
        <v>1900</v>
      </c>
      <c r="K191" s="45">
        <f t="shared" ref="K191" si="145">K192+K194</f>
        <v>1899.9</v>
      </c>
      <c r="L191" s="45">
        <f t="shared" si="144"/>
        <v>0</v>
      </c>
      <c r="M191" s="45">
        <f t="shared" ref="M191" si="146">M192+M194</f>
        <v>1899.9</v>
      </c>
    </row>
    <row r="192" spans="1:13" ht="38.25" hidden="1">
      <c r="A192" s="71"/>
      <c r="B192" s="18" t="s">
        <v>590</v>
      </c>
      <c r="C192" s="3" t="s">
        <v>33</v>
      </c>
      <c r="D192" s="3" t="s">
        <v>23</v>
      </c>
      <c r="E192" s="3" t="s">
        <v>37</v>
      </c>
      <c r="F192" s="3" t="s">
        <v>591</v>
      </c>
      <c r="G192" s="2"/>
      <c r="H192" s="45">
        <f>H193</f>
        <v>500</v>
      </c>
      <c r="I192" s="45">
        <f t="shared" ref="I192:M192" si="147">I193</f>
        <v>0</v>
      </c>
      <c r="J192" s="45">
        <f>J193</f>
        <v>500</v>
      </c>
      <c r="K192" s="45">
        <f t="shared" si="147"/>
        <v>499.9</v>
      </c>
      <c r="L192" s="45">
        <f t="shared" si="147"/>
        <v>0</v>
      </c>
      <c r="M192" s="45">
        <f t="shared" si="147"/>
        <v>499.9</v>
      </c>
    </row>
    <row r="193" spans="1:13" ht="25.5" hidden="1">
      <c r="A193" s="71"/>
      <c r="B193" s="18" t="s">
        <v>469</v>
      </c>
      <c r="C193" s="3" t="s">
        <v>33</v>
      </c>
      <c r="D193" s="3" t="s">
        <v>23</v>
      </c>
      <c r="E193" s="3" t="s">
        <v>37</v>
      </c>
      <c r="F193" s="3" t="s">
        <v>591</v>
      </c>
      <c r="G193" s="2">
        <v>200</v>
      </c>
      <c r="H193" s="45">
        <v>500</v>
      </c>
      <c r="I193" s="45">
        <f>J193-H193</f>
        <v>0</v>
      </c>
      <c r="J193" s="45">
        <v>500</v>
      </c>
      <c r="K193" s="45">
        <v>499.9</v>
      </c>
      <c r="L193" s="45">
        <f>M193-K193</f>
        <v>0</v>
      </c>
      <c r="M193" s="45">
        <v>499.9</v>
      </c>
    </row>
    <row r="194" spans="1:13" ht="25.5" hidden="1">
      <c r="A194" s="71"/>
      <c r="B194" s="18" t="s">
        <v>637</v>
      </c>
      <c r="C194" s="3" t="s">
        <v>33</v>
      </c>
      <c r="D194" s="3" t="s">
        <v>23</v>
      </c>
      <c r="E194" s="3" t="s">
        <v>37</v>
      </c>
      <c r="F194" s="3" t="s">
        <v>638</v>
      </c>
      <c r="G194" s="2"/>
      <c r="H194" s="45">
        <f>H195</f>
        <v>1400</v>
      </c>
      <c r="I194" s="45">
        <f t="shared" ref="I194:M194" si="148">I195</f>
        <v>0</v>
      </c>
      <c r="J194" s="45">
        <f>J195</f>
        <v>1400</v>
      </c>
      <c r="K194" s="45">
        <f t="shared" si="148"/>
        <v>1400</v>
      </c>
      <c r="L194" s="45">
        <f t="shared" si="148"/>
        <v>0</v>
      </c>
      <c r="M194" s="45">
        <f t="shared" si="148"/>
        <v>1400</v>
      </c>
    </row>
    <row r="195" spans="1:13" ht="25.5" hidden="1">
      <c r="A195" s="71"/>
      <c r="B195" s="18" t="s">
        <v>469</v>
      </c>
      <c r="C195" s="3" t="s">
        <v>33</v>
      </c>
      <c r="D195" s="3" t="s">
        <v>23</v>
      </c>
      <c r="E195" s="3" t="s">
        <v>37</v>
      </c>
      <c r="F195" s="3" t="s">
        <v>638</v>
      </c>
      <c r="G195" s="2">
        <v>200</v>
      </c>
      <c r="H195" s="45">
        <v>1400</v>
      </c>
      <c r="I195" s="45">
        <f>J195-H195</f>
        <v>0</v>
      </c>
      <c r="J195" s="45">
        <v>1400</v>
      </c>
      <c r="K195" s="45">
        <v>1400</v>
      </c>
      <c r="L195" s="45">
        <f>M195-K195</f>
        <v>0</v>
      </c>
      <c r="M195" s="45">
        <v>1400</v>
      </c>
    </row>
    <row r="196" spans="1:13" ht="38.25" hidden="1">
      <c r="A196" s="71"/>
      <c r="B196" s="27" t="s">
        <v>164</v>
      </c>
      <c r="C196" s="3" t="s">
        <v>33</v>
      </c>
      <c r="D196" s="3" t="s">
        <v>23</v>
      </c>
      <c r="E196" s="3" t="s">
        <v>37</v>
      </c>
      <c r="F196" s="2" t="s">
        <v>252</v>
      </c>
      <c r="G196" s="2"/>
      <c r="H196" s="45">
        <f t="shared" ref="H196" si="149">H197+H201</f>
        <v>1430</v>
      </c>
      <c r="I196" s="45">
        <f t="shared" ref="I196:L196" si="150">I197+I201</f>
        <v>0</v>
      </c>
      <c r="J196" s="45">
        <f t="shared" ref="J196:K196" si="151">J197+J201</f>
        <v>1430</v>
      </c>
      <c r="K196" s="45">
        <f t="shared" si="151"/>
        <v>1430</v>
      </c>
      <c r="L196" s="45">
        <f t="shared" si="150"/>
        <v>0</v>
      </c>
      <c r="M196" s="45">
        <f t="shared" ref="M196" si="152">M197+M201</f>
        <v>1430</v>
      </c>
    </row>
    <row r="197" spans="1:13" ht="38.25" hidden="1">
      <c r="A197" s="71"/>
      <c r="B197" s="27" t="s">
        <v>165</v>
      </c>
      <c r="C197" s="3" t="s">
        <v>33</v>
      </c>
      <c r="D197" s="3" t="s">
        <v>23</v>
      </c>
      <c r="E197" s="3" t="s">
        <v>37</v>
      </c>
      <c r="F197" s="2" t="s">
        <v>282</v>
      </c>
      <c r="G197" s="2"/>
      <c r="H197" s="45">
        <f t="shared" ref="H197:M199" si="153">H198</f>
        <v>1200</v>
      </c>
      <c r="I197" s="45">
        <f t="shared" si="153"/>
        <v>0</v>
      </c>
      <c r="J197" s="45">
        <f t="shared" si="153"/>
        <v>1200</v>
      </c>
      <c r="K197" s="45">
        <f t="shared" si="153"/>
        <v>1200</v>
      </c>
      <c r="L197" s="45">
        <f t="shared" si="153"/>
        <v>0</v>
      </c>
      <c r="M197" s="45">
        <f t="shared" si="153"/>
        <v>1200</v>
      </c>
    </row>
    <row r="198" spans="1:13" ht="38.25" hidden="1">
      <c r="A198" s="71"/>
      <c r="B198" s="27" t="s">
        <v>283</v>
      </c>
      <c r="C198" s="3" t="s">
        <v>33</v>
      </c>
      <c r="D198" s="3" t="s">
        <v>23</v>
      </c>
      <c r="E198" s="3" t="s">
        <v>37</v>
      </c>
      <c r="F198" s="2" t="s">
        <v>284</v>
      </c>
      <c r="G198" s="2"/>
      <c r="H198" s="45">
        <f t="shared" si="153"/>
        <v>1200</v>
      </c>
      <c r="I198" s="45">
        <f t="shared" si="153"/>
        <v>0</v>
      </c>
      <c r="J198" s="45">
        <f t="shared" si="153"/>
        <v>1200</v>
      </c>
      <c r="K198" s="45">
        <f t="shared" si="153"/>
        <v>1200</v>
      </c>
      <c r="L198" s="45">
        <f t="shared" si="153"/>
        <v>0</v>
      </c>
      <c r="M198" s="45">
        <f t="shared" si="153"/>
        <v>1200</v>
      </c>
    </row>
    <row r="199" spans="1:13" ht="38.25" hidden="1">
      <c r="A199" s="71"/>
      <c r="B199" s="29" t="s">
        <v>166</v>
      </c>
      <c r="C199" s="3" t="s">
        <v>33</v>
      </c>
      <c r="D199" s="3" t="s">
        <v>23</v>
      </c>
      <c r="E199" s="3" t="s">
        <v>37</v>
      </c>
      <c r="F199" s="2" t="s">
        <v>285</v>
      </c>
      <c r="G199" s="2"/>
      <c r="H199" s="45">
        <f t="shared" si="153"/>
        <v>1200</v>
      </c>
      <c r="I199" s="45">
        <f t="shared" si="153"/>
        <v>0</v>
      </c>
      <c r="J199" s="45">
        <f t="shared" si="153"/>
        <v>1200</v>
      </c>
      <c r="K199" s="45">
        <f t="shared" si="153"/>
        <v>1200</v>
      </c>
      <c r="L199" s="45">
        <f t="shared" si="153"/>
        <v>0</v>
      </c>
      <c r="M199" s="45">
        <f t="shared" si="153"/>
        <v>1200</v>
      </c>
    </row>
    <row r="200" spans="1:13" ht="25.5" hidden="1">
      <c r="A200" s="71"/>
      <c r="B200" s="18" t="s">
        <v>469</v>
      </c>
      <c r="C200" s="3" t="s">
        <v>33</v>
      </c>
      <c r="D200" s="3" t="s">
        <v>23</v>
      </c>
      <c r="E200" s="3" t="s">
        <v>37</v>
      </c>
      <c r="F200" s="2" t="s">
        <v>285</v>
      </c>
      <c r="G200" s="2">
        <v>200</v>
      </c>
      <c r="H200" s="45">
        <v>1200</v>
      </c>
      <c r="I200" s="45">
        <f>J200-H200</f>
        <v>0</v>
      </c>
      <c r="J200" s="45">
        <v>1200</v>
      </c>
      <c r="K200" s="45">
        <v>1200</v>
      </c>
      <c r="L200" s="9">
        <f>M200-K200</f>
        <v>0</v>
      </c>
      <c r="M200" s="45">
        <v>1200</v>
      </c>
    </row>
    <row r="201" spans="1:13" ht="38.25" hidden="1">
      <c r="A201" s="71"/>
      <c r="B201" s="27" t="s">
        <v>167</v>
      </c>
      <c r="C201" s="3" t="s">
        <v>33</v>
      </c>
      <c r="D201" s="3" t="s">
        <v>23</v>
      </c>
      <c r="E201" s="3" t="s">
        <v>37</v>
      </c>
      <c r="F201" s="2" t="s">
        <v>286</v>
      </c>
      <c r="G201" s="2"/>
      <c r="H201" s="45">
        <f t="shared" ref="H201" si="154">H202+H205</f>
        <v>230</v>
      </c>
      <c r="I201" s="45">
        <f t="shared" ref="I201:L201" si="155">I202+I205</f>
        <v>0</v>
      </c>
      <c r="J201" s="45">
        <f t="shared" ref="J201:K201" si="156">J202+J205</f>
        <v>230</v>
      </c>
      <c r="K201" s="45">
        <f t="shared" si="156"/>
        <v>230</v>
      </c>
      <c r="L201" s="45">
        <f t="shared" si="155"/>
        <v>0</v>
      </c>
      <c r="M201" s="45">
        <f t="shared" ref="M201" si="157">M202+M205</f>
        <v>230</v>
      </c>
    </row>
    <row r="202" spans="1:13" ht="25.5" hidden="1">
      <c r="A202" s="71"/>
      <c r="B202" s="29" t="s">
        <v>287</v>
      </c>
      <c r="C202" s="3" t="s">
        <v>33</v>
      </c>
      <c r="D202" s="3" t="s">
        <v>23</v>
      </c>
      <c r="E202" s="3" t="s">
        <v>37</v>
      </c>
      <c r="F202" s="2" t="s">
        <v>288</v>
      </c>
      <c r="G202" s="2"/>
      <c r="H202" s="45">
        <f t="shared" ref="H202:M203" si="158">H203</f>
        <v>150</v>
      </c>
      <c r="I202" s="45">
        <f t="shared" si="158"/>
        <v>0</v>
      </c>
      <c r="J202" s="45">
        <f t="shared" si="158"/>
        <v>150</v>
      </c>
      <c r="K202" s="45">
        <f t="shared" si="158"/>
        <v>150</v>
      </c>
      <c r="L202" s="45">
        <f t="shared" si="158"/>
        <v>0</v>
      </c>
      <c r="M202" s="45">
        <f t="shared" si="158"/>
        <v>150</v>
      </c>
    </row>
    <row r="203" spans="1:13" ht="38.25" hidden="1">
      <c r="A203" s="71"/>
      <c r="B203" s="29" t="s">
        <v>168</v>
      </c>
      <c r="C203" s="3" t="s">
        <v>33</v>
      </c>
      <c r="D203" s="3" t="s">
        <v>23</v>
      </c>
      <c r="E203" s="3" t="s">
        <v>37</v>
      </c>
      <c r="F203" s="2" t="s">
        <v>289</v>
      </c>
      <c r="G203" s="2"/>
      <c r="H203" s="45">
        <f>H204</f>
        <v>150</v>
      </c>
      <c r="I203" s="45">
        <f t="shared" si="158"/>
        <v>0</v>
      </c>
      <c r="J203" s="45">
        <f>J204</f>
        <v>150</v>
      </c>
      <c r="K203" s="45">
        <f t="shared" si="158"/>
        <v>150</v>
      </c>
      <c r="L203" s="45">
        <f t="shared" si="158"/>
        <v>0</v>
      </c>
      <c r="M203" s="45">
        <f t="shared" si="158"/>
        <v>150</v>
      </c>
    </row>
    <row r="204" spans="1:13" ht="25.5" hidden="1">
      <c r="A204" s="71"/>
      <c r="B204" s="18" t="s">
        <v>469</v>
      </c>
      <c r="C204" s="3" t="s">
        <v>33</v>
      </c>
      <c r="D204" s="3" t="s">
        <v>23</v>
      </c>
      <c r="E204" s="3" t="s">
        <v>37</v>
      </c>
      <c r="F204" s="2" t="s">
        <v>289</v>
      </c>
      <c r="G204" s="2">
        <v>200</v>
      </c>
      <c r="H204" s="45">
        <v>150</v>
      </c>
      <c r="I204" s="45">
        <f>J204-H204</f>
        <v>0</v>
      </c>
      <c r="J204" s="45">
        <v>150</v>
      </c>
      <c r="K204" s="45">
        <v>150</v>
      </c>
      <c r="L204" s="9">
        <f>M204-K204</f>
        <v>0</v>
      </c>
      <c r="M204" s="45">
        <v>150</v>
      </c>
    </row>
    <row r="205" spans="1:13" ht="38.25" hidden="1">
      <c r="A205" s="71"/>
      <c r="B205" s="29" t="s">
        <v>290</v>
      </c>
      <c r="C205" s="3" t="s">
        <v>33</v>
      </c>
      <c r="D205" s="3" t="s">
        <v>23</v>
      </c>
      <c r="E205" s="3" t="s">
        <v>37</v>
      </c>
      <c r="F205" s="2" t="s">
        <v>291</v>
      </c>
      <c r="G205" s="2"/>
      <c r="H205" s="45">
        <f t="shared" ref="H205:M206" si="159">H206</f>
        <v>80</v>
      </c>
      <c r="I205" s="45">
        <f t="shared" si="159"/>
        <v>0</v>
      </c>
      <c r="J205" s="45">
        <f t="shared" si="159"/>
        <v>80</v>
      </c>
      <c r="K205" s="45">
        <f t="shared" si="159"/>
        <v>80</v>
      </c>
      <c r="L205" s="45">
        <f t="shared" si="159"/>
        <v>0</v>
      </c>
      <c r="M205" s="45">
        <f t="shared" si="159"/>
        <v>80</v>
      </c>
    </row>
    <row r="206" spans="1:13" ht="38.25" hidden="1">
      <c r="A206" s="71"/>
      <c r="B206" s="29" t="s">
        <v>168</v>
      </c>
      <c r="C206" s="3" t="s">
        <v>33</v>
      </c>
      <c r="D206" s="3" t="s">
        <v>23</v>
      </c>
      <c r="E206" s="3" t="s">
        <v>37</v>
      </c>
      <c r="F206" s="2" t="s">
        <v>292</v>
      </c>
      <c r="G206" s="2"/>
      <c r="H206" s="45">
        <f>H207</f>
        <v>80</v>
      </c>
      <c r="I206" s="45">
        <f t="shared" si="159"/>
        <v>0</v>
      </c>
      <c r="J206" s="45">
        <f>J207</f>
        <v>80</v>
      </c>
      <c r="K206" s="45">
        <f t="shared" si="159"/>
        <v>80</v>
      </c>
      <c r="L206" s="45">
        <f t="shared" si="159"/>
        <v>0</v>
      </c>
      <c r="M206" s="45">
        <f t="shared" si="159"/>
        <v>80</v>
      </c>
    </row>
    <row r="207" spans="1:13" ht="25.5" hidden="1">
      <c r="A207" s="71"/>
      <c r="B207" s="18" t="s">
        <v>469</v>
      </c>
      <c r="C207" s="3" t="s">
        <v>33</v>
      </c>
      <c r="D207" s="3" t="s">
        <v>23</v>
      </c>
      <c r="E207" s="3" t="s">
        <v>37</v>
      </c>
      <c r="F207" s="2" t="s">
        <v>292</v>
      </c>
      <c r="G207" s="2">
        <v>200</v>
      </c>
      <c r="H207" s="45">
        <v>80</v>
      </c>
      <c r="I207" s="45">
        <f>J207-H207</f>
        <v>0</v>
      </c>
      <c r="J207" s="45">
        <v>80</v>
      </c>
      <c r="K207" s="45">
        <v>80</v>
      </c>
      <c r="L207" s="9">
        <f>M207-K207</f>
        <v>0</v>
      </c>
      <c r="M207" s="45">
        <v>80</v>
      </c>
    </row>
    <row r="208" spans="1:13" hidden="1">
      <c r="A208" s="71"/>
      <c r="B208" s="30" t="s">
        <v>28</v>
      </c>
      <c r="C208" s="4">
        <v>902</v>
      </c>
      <c r="D208" s="4" t="s">
        <v>24</v>
      </c>
      <c r="E208" s="4" t="s">
        <v>26</v>
      </c>
      <c r="F208" s="4"/>
      <c r="G208" s="4"/>
      <c r="H208" s="43">
        <f t="shared" ref="H208" si="160">H209+H218</f>
        <v>930</v>
      </c>
      <c r="I208" s="43">
        <f t="shared" ref="I208:L208" si="161">I209+I218</f>
        <v>0</v>
      </c>
      <c r="J208" s="43">
        <f t="shared" ref="J208:K208" si="162">J209+J218</f>
        <v>930</v>
      </c>
      <c r="K208" s="43">
        <f t="shared" si="162"/>
        <v>930</v>
      </c>
      <c r="L208" s="43">
        <f t="shared" si="161"/>
        <v>0</v>
      </c>
      <c r="M208" s="43">
        <f t="shared" ref="M208" si="163">M209+M218</f>
        <v>930</v>
      </c>
    </row>
    <row r="209" spans="1:13" hidden="1">
      <c r="A209" s="71"/>
      <c r="B209" s="25" t="s">
        <v>4</v>
      </c>
      <c r="C209" s="6">
        <v>902</v>
      </c>
      <c r="D209" s="6" t="s">
        <v>24</v>
      </c>
      <c r="E209" s="6" t="s">
        <v>21</v>
      </c>
      <c r="F209" s="6"/>
      <c r="G209" s="6"/>
      <c r="H209" s="44">
        <f t="shared" ref="H209:M209" si="164">H210</f>
        <v>270</v>
      </c>
      <c r="I209" s="44">
        <f t="shared" si="164"/>
        <v>0</v>
      </c>
      <c r="J209" s="44">
        <f t="shared" si="164"/>
        <v>270</v>
      </c>
      <c r="K209" s="44">
        <f t="shared" si="164"/>
        <v>270</v>
      </c>
      <c r="L209" s="44">
        <f t="shared" si="164"/>
        <v>0</v>
      </c>
      <c r="M209" s="44">
        <f t="shared" si="164"/>
        <v>270</v>
      </c>
    </row>
    <row r="210" spans="1:13" ht="27" hidden="1" customHeight="1">
      <c r="A210" s="71"/>
      <c r="B210" s="18" t="s">
        <v>130</v>
      </c>
      <c r="C210" s="3" t="s">
        <v>33</v>
      </c>
      <c r="D210" s="3" t="s">
        <v>24</v>
      </c>
      <c r="E210" s="3" t="s">
        <v>21</v>
      </c>
      <c r="F210" s="2" t="s">
        <v>238</v>
      </c>
      <c r="G210" s="2"/>
      <c r="H210" s="45">
        <f t="shared" ref="H210:M211" si="165">H211</f>
        <v>270</v>
      </c>
      <c r="I210" s="45">
        <f t="shared" si="165"/>
        <v>0</v>
      </c>
      <c r="J210" s="45">
        <f t="shared" si="165"/>
        <v>270</v>
      </c>
      <c r="K210" s="45">
        <f t="shared" si="165"/>
        <v>270</v>
      </c>
      <c r="L210" s="45">
        <f t="shared" si="165"/>
        <v>0</v>
      </c>
      <c r="M210" s="45">
        <f t="shared" si="165"/>
        <v>270</v>
      </c>
    </row>
    <row r="211" spans="1:13" ht="25.5" hidden="1">
      <c r="A211" s="71"/>
      <c r="B211" s="18" t="s">
        <v>131</v>
      </c>
      <c r="C211" s="3" t="s">
        <v>33</v>
      </c>
      <c r="D211" s="3" t="s">
        <v>24</v>
      </c>
      <c r="E211" s="3" t="s">
        <v>21</v>
      </c>
      <c r="F211" s="2" t="s">
        <v>297</v>
      </c>
      <c r="G211" s="2"/>
      <c r="H211" s="45">
        <f t="shared" si="165"/>
        <v>270</v>
      </c>
      <c r="I211" s="45">
        <f t="shared" si="165"/>
        <v>0</v>
      </c>
      <c r="J211" s="45">
        <f t="shared" si="165"/>
        <v>270</v>
      </c>
      <c r="K211" s="45">
        <f t="shared" si="165"/>
        <v>270</v>
      </c>
      <c r="L211" s="45">
        <f t="shared" si="165"/>
        <v>0</v>
      </c>
      <c r="M211" s="45">
        <f t="shared" si="165"/>
        <v>270</v>
      </c>
    </row>
    <row r="212" spans="1:13" ht="51" hidden="1">
      <c r="A212" s="71"/>
      <c r="B212" s="18" t="s">
        <v>298</v>
      </c>
      <c r="C212" s="3" t="s">
        <v>33</v>
      </c>
      <c r="D212" s="3" t="s">
        <v>24</v>
      </c>
      <c r="E212" s="3" t="s">
        <v>21</v>
      </c>
      <c r="F212" s="2" t="s">
        <v>299</v>
      </c>
      <c r="G212" s="2"/>
      <c r="H212" s="45">
        <f t="shared" ref="H212" si="166">H213+H216</f>
        <v>270</v>
      </c>
      <c r="I212" s="45">
        <f t="shared" ref="I212:L212" si="167">I213+I216</f>
        <v>0</v>
      </c>
      <c r="J212" s="45">
        <f t="shared" ref="J212:K212" si="168">J213+J216</f>
        <v>270</v>
      </c>
      <c r="K212" s="45">
        <f t="shared" si="168"/>
        <v>270</v>
      </c>
      <c r="L212" s="45">
        <f t="shared" si="167"/>
        <v>0</v>
      </c>
      <c r="M212" s="45">
        <f t="shared" ref="M212" si="169">M213+M216</f>
        <v>270</v>
      </c>
    </row>
    <row r="213" spans="1:13" hidden="1">
      <c r="A213" s="71"/>
      <c r="B213" s="18" t="s">
        <v>132</v>
      </c>
      <c r="C213" s="3" t="s">
        <v>33</v>
      </c>
      <c r="D213" s="3" t="s">
        <v>24</v>
      </c>
      <c r="E213" s="3" t="s">
        <v>21</v>
      </c>
      <c r="F213" s="15" t="s">
        <v>300</v>
      </c>
      <c r="G213" s="2"/>
      <c r="H213" s="45">
        <f t="shared" ref="H213" si="170">H215+H214</f>
        <v>270</v>
      </c>
      <c r="I213" s="45">
        <f t="shared" ref="I213:L213" si="171">I215+I214</f>
        <v>0</v>
      </c>
      <c r="J213" s="45">
        <f t="shared" ref="J213:K213" si="172">J215+J214</f>
        <v>270</v>
      </c>
      <c r="K213" s="45">
        <f t="shared" si="172"/>
        <v>270</v>
      </c>
      <c r="L213" s="45">
        <f t="shared" si="171"/>
        <v>0</v>
      </c>
      <c r="M213" s="45">
        <f t="shared" ref="M213" si="173">M215+M214</f>
        <v>270</v>
      </c>
    </row>
    <row r="214" spans="1:13" ht="25.5" hidden="1">
      <c r="A214" s="71"/>
      <c r="B214" s="18" t="s">
        <v>469</v>
      </c>
      <c r="C214" s="3" t="s">
        <v>33</v>
      </c>
      <c r="D214" s="3" t="s">
        <v>24</v>
      </c>
      <c r="E214" s="3" t="s">
        <v>21</v>
      </c>
      <c r="F214" s="15" t="s">
        <v>300</v>
      </c>
      <c r="G214" s="2">
        <v>200</v>
      </c>
      <c r="H214" s="45">
        <v>270</v>
      </c>
      <c r="I214" s="45">
        <f>J214-H214</f>
        <v>0</v>
      </c>
      <c r="J214" s="45">
        <v>270</v>
      </c>
      <c r="K214" s="45">
        <v>270</v>
      </c>
      <c r="L214" s="45">
        <f>M214-K214</f>
        <v>0</v>
      </c>
      <c r="M214" s="45">
        <v>270</v>
      </c>
    </row>
    <row r="215" spans="1:13" ht="25.5" hidden="1">
      <c r="A215" s="71"/>
      <c r="B215" s="18" t="s">
        <v>206</v>
      </c>
      <c r="C215" s="3" t="s">
        <v>33</v>
      </c>
      <c r="D215" s="3" t="s">
        <v>24</v>
      </c>
      <c r="E215" s="3" t="s">
        <v>21</v>
      </c>
      <c r="F215" s="15" t="s">
        <v>300</v>
      </c>
      <c r="G215" s="2">
        <v>400</v>
      </c>
      <c r="H215" s="45"/>
      <c r="I215" s="45">
        <f>J215-H215</f>
        <v>0</v>
      </c>
      <c r="J215" s="45"/>
      <c r="K215" s="45"/>
      <c r="L215" s="9">
        <f>M215-K215</f>
        <v>0</v>
      </c>
      <c r="M215" s="45"/>
    </row>
    <row r="216" spans="1:13" hidden="1">
      <c r="A216" s="71"/>
      <c r="B216" s="18" t="s">
        <v>532</v>
      </c>
      <c r="C216" s="3" t="s">
        <v>33</v>
      </c>
      <c r="D216" s="3" t="s">
        <v>24</v>
      </c>
      <c r="E216" s="3" t="s">
        <v>21</v>
      </c>
      <c r="F216" s="15" t="s">
        <v>531</v>
      </c>
      <c r="G216" s="2"/>
      <c r="H216" s="45">
        <f t="shared" ref="H216:M216" si="174">H217</f>
        <v>0</v>
      </c>
      <c r="I216" s="45">
        <f t="shared" si="174"/>
        <v>0</v>
      </c>
      <c r="J216" s="45">
        <f t="shared" si="174"/>
        <v>0</v>
      </c>
      <c r="K216" s="45">
        <f t="shared" si="174"/>
        <v>0</v>
      </c>
      <c r="L216" s="45">
        <f t="shared" si="174"/>
        <v>0</v>
      </c>
      <c r="M216" s="45">
        <f t="shared" si="174"/>
        <v>0</v>
      </c>
    </row>
    <row r="217" spans="1:13" ht="25.5" hidden="1">
      <c r="A217" s="71"/>
      <c r="B217" s="18" t="s">
        <v>206</v>
      </c>
      <c r="C217" s="3" t="s">
        <v>33</v>
      </c>
      <c r="D217" s="3" t="s">
        <v>24</v>
      </c>
      <c r="E217" s="3" t="s">
        <v>21</v>
      </c>
      <c r="F217" s="15" t="s">
        <v>531</v>
      </c>
      <c r="G217" s="2">
        <v>400</v>
      </c>
      <c r="H217" s="45"/>
      <c r="I217" s="45">
        <f>J217-H217</f>
        <v>0</v>
      </c>
      <c r="J217" s="45"/>
      <c r="K217" s="45"/>
      <c r="L217" s="45">
        <f>M217-K217</f>
        <v>0</v>
      </c>
      <c r="M217" s="45"/>
    </row>
    <row r="218" spans="1:13" ht="25.5" hidden="1" customHeight="1">
      <c r="A218" s="71"/>
      <c r="B218" s="23" t="s">
        <v>111</v>
      </c>
      <c r="C218" s="6" t="s">
        <v>33</v>
      </c>
      <c r="D218" s="6" t="s">
        <v>24</v>
      </c>
      <c r="E218" s="6" t="s">
        <v>24</v>
      </c>
      <c r="F218" s="12"/>
      <c r="G218" s="12"/>
      <c r="H218" s="44">
        <f t="shared" ref="H218:M218" si="175">H219</f>
        <v>660</v>
      </c>
      <c r="I218" s="44">
        <f t="shared" si="175"/>
        <v>0</v>
      </c>
      <c r="J218" s="44">
        <f t="shared" si="175"/>
        <v>660</v>
      </c>
      <c r="K218" s="44">
        <f t="shared" si="175"/>
        <v>660</v>
      </c>
      <c r="L218" s="44">
        <f t="shared" si="175"/>
        <v>0</v>
      </c>
      <c r="M218" s="44">
        <f t="shared" si="175"/>
        <v>660</v>
      </c>
    </row>
    <row r="219" spans="1:13" ht="67.5" hidden="1" customHeight="1">
      <c r="A219" s="71"/>
      <c r="B219" s="18" t="s">
        <v>126</v>
      </c>
      <c r="C219" s="3" t="s">
        <v>33</v>
      </c>
      <c r="D219" s="3" t="s">
        <v>24</v>
      </c>
      <c r="E219" s="3" t="s">
        <v>24</v>
      </c>
      <c r="F219" s="3" t="s">
        <v>274</v>
      </c>
      <c r="G219" s="2"/>
      <c r="H219" s="45">
        <f t="shared" ref="H219:M222" si="176">H220</f>
        <v>660</v>
      </c>
      <c r="I219" s="45">
        <f t="shared" si="176"/>
        <v>0</v>
      </c>
      <c r="J219" s="45">
        <f t="shared" si="176"/>
        <v>660</v>
      </c>
      <c r="K219" s="45">
        <f t="shared" si="176"/>
        <v>660</v>
      </c>
      <c r="L219" s="45">
        <f t="shared" si="176"/>
        <v>0</v>
      </c>
      <c r="M219" s="45">
        <f t="shared" si="176"/>
        <v>660</v>
      </c>
    </row>
    <row r="220" spans="1:13" ht="76.5" hidden="1">
      <c r="A220" s="71"/>
      <c r="B220" s="35" t="s">
        <v>280</v>
      </c>
      <c r="C220" s="3" t="s">
        <v>33</v>
      </c>
      <c r="D220" s="3" t="s">
        <v>24</v>
      </c>
      <c r="E220" s="3" t="s">
        <v>24</v>
      </c>
      <c r="F220" s="15" t="s">
        <v>281</v>
      </c>
      <c r="G220" s="2"/>
      <c r="H220" s="45">
        <f t="shared" si="176"/>
        <v>660</v>
      </c>
      <c r="I220" s="45">
        <f t="shared" si="176"/>
        <v>0</v>
      </c>
      <c r="J220" s="45">
        <f t="shared" si="176"/>
        <v>660</v>
      </c>
      <c r="K220" s="45">
        <f t="shared" si="176"/>
        <v>660</v>
      </c>
      <c r="L220" s="45">
        <f t="shared" si="176"/>
        <v>0</v>
      </c>
      <c r="M220" s="45">
        <f t="shared" si="176"/>
        <v>660</v>
      </c>
    </row>
    <row r="221" spans="1:13" ht="38.25" hidden="1">
      <c r="A221" s="71"/>
      <c r="B221" s="18" t="s">
        <v>198</v>
      </c>
      <c r="C221" s="3" t="s">
        <v>33</v>
      </c>
      <c r="D221" s="3" t="s">
        <v>24</v>
      </c>
      <c r="E221" s="3" t="s">
        <v>24</v>
      </c>
      <c r="F221" s="15" t="s">
        <v>301</v>
      </c>
      <c r="G221" s="2"/>
      <c r="H221" s="45">
        <f t="shared" si="176"/>
        <v>660</v>
      </c>
      <c r="I221" s="45">
        <f t="shared" si="176"/>
        <v>0</v>
      </c>
      <c r="J221" s="45">
        <f t="shared" si="176"/>
        <v>660</v>
      </c>
      <c r="K221" s="45">
        <f t="shared" si="176"/>
        <v>660</v>
      </c>
      <c r="L221" s="45">
        <f t="shared" si="176"/>
        <v>0</v>
      </c>
      <c r="M221" s="45">
        <f t="shared" si="176"/>
        <v>660</v>
      </c>
    </row>
    <row r="222" spans="1:13" ht="38.25" hidden="1">
      <c r="A222" s="71"/>
      <c r="B222" s="18" t="s">
        <v>199</v>
      </c>
      <c r="C222" s="3" t="s">
        <v>33</v>
      </c>
      <c r="D222" s="3" t="s">
        <v>24</v>
      </c>
      <c r="E222" s="3" t="s">
        <v>24</v>
      </c>
      <c r="F222" s="15" t="s">
        <v>302</v>
      </c>
      <c r="G222" s="2"/>
      <c r="H222" s="45">
        <f t="shared" si="176"/>
        <v>660</v>
      </c>
      <c r="I222" s="45">
        <f t="shared" si="176"/>
        <v>0</v>
      </c>
      <c r="J222" s="45">
        <f t="shared" si="176"/>
        <v>660</v>
      </c>
      <c r="K222" s="45">
        <f t="shared" si="176"/>
        <v>660</v>
      </c>
      <c r="L222" s="45">
        <f t="shared" si="176"/>
        <v>0</v>
      </c>
      <c r="M222" s="45">
        <f t="shared" si="176"/>
        <v>660</v>
      </c>
    </row>
    <row r="223" spans="1:13" ht="25.5" hidden="1">
      <c r="A223" s="71"/>
      <c r="B223" s="18" t="s">
        <v>469</v>
      </c>
      <c r="C223" s="3" t="s">
        <v>33</v>
      </c>
      <c r="D223" s="3" t="s">
        <v>24</v>
      </c>
      <c r="E223" s="3" t="s">
        <v>24</v>
      </c>
      <c r="F223" s="15" t="s">
        <v>302</v>
      </c>
      <c r="G223" s="2">
        <v>200</v>
      </c>
      <c r="H223" s="45">
        <v>660</v>
      </c>
      <c r="I223" s="45">
        <f>J223-H223</f>
        <v>0</v>
      </c>
      <c r="J223" s="45">
        <v>660</v>
      </c>
      <c r="K223" s="45">
        <v>660</v>
      </c>
      <c r="L223" s="9">
        <f>M223-K223</f>
        <v>0</v>
      </c>
      <c r="M223" s="45">
        <v>660</v>
      </c>
    </row>
    <row r="224" spans="1:13" hidden="1">
      <c r="A224" s="71"/>
      <c r="B224" s="30" t="s">
        <v>76</v>
      </c>
      <c r="C224" s="4">
        <v>902</v>
      </c>
      <c r="D224" s="4" t="s">
        <v>25</v>
      </c>
      <c r="E224" s="4" t="s">
        <v>26</v>
      </c>
      <c r="F224" s="4"/>
      <c r="G224" s="4"/>
      <c r="H224" s="43">
        <f t="shared" ref="H224:H229" si="177">H225</f>
        <v>102</v>
      </c>
      <c r="I224" s="43">
        <f t="shared" ref="I224:M224" si="178">I225</f>
        <v>0</v>
      </c>
      <c r="J224" s="43">
        <f t="shared" si="178"/>
        <v>102</v>
      </c>
      <c r="K224" s="43">
        <f t="shared" si="178"/>
        <v>273</v>
      </c>
      <c r="L224" s="43">
        <f t="shared" si="178"/>
        <v>0</v>
      </c>
      <c r="M224" s="43">
        <f t="shared" si="178"/>
        <v>273</v>
      </c>
    </row>
    <row r="225" spans="1:13" ht="25.5" hidden="1">
      <c r="A225" s="71"/>
      <c r="B225" s="23" t="s">
        <v>620</v>
      </c>
      <c r="C225" s="6" t="s">
        <v>33</v>
      </c>
      <c r="D225" s="6" t="s">
        <v>25</v>
      </c>
      <c r="E225" s="6" t="s">
        <v>24</v>
      </c>
      <c r="F225" s="12"/>
      <c r="G225" s="12"/>
      <c r="H225" s="44">
        <f t="shared" si="177"/>
        <v>102</v>
      </c>
      <c r="I225" s="44">
        <f t="shared" ref="I225:M229" si="179">I226</f>
        <v>0</v>
      </c>
      <c r="J225" s="44">
        <f>J226</f>
        <v>102</v>
      </c>
      <c r="K225" s="44">
        <f t="shared" si="179"/>
        <v>273</v>
      </c>
      <c r="L225" s="44">
        <f t="shared" si="179"/>
        <v>0</v>
      </c>
      <c r="M225" s="44">
        <f t="shared" si="179"/>
        <v>273</v>
      </c>
    </row>
    <row r="226" spans="1:13" ht="38.25" hidden="1">
      <c r="A226" s="71"/>
      <c r="B226" s="18" t="s">
        <v>612</v>
      </c>
      <c r="C226" s="3" t="s">
        <v>33</v>
      </c>
      <c r="D226" s="3" t="s">
        <v>25</v>
      </c>
      <c r="E226" s="3" t="s">
        <v>24</v>
      </c>
      <c r="F226" s="2" t="s">
        <v>613</v>
      </c>
      <c r="G226" s="2"/>
      <c r="H226" s="45">
        <f t="shared" si="177"/>
        <v>102</v>
      </c>
      <c r="I226" s="45">
        <f t="shared" si="179"/>
        <v>0</v>
      </c>
      <c r="J226" s="45">
        <f>J227</f>
        <v>102</v>
      </c>
      <c r="K226" s="45">
        <f t="shared" si="179"/>
        <v>273</v>
      </c>
      <c r="L226" s="45">
        <f t="shared" si="179"/>
        <v>0</v>
      </c>
      <c r="M226" s="45">
        <f t="shared" si="179"/>
        <v>273</v>
      </c>
    </row>
    <row r="227" spans="1:13" ht="25.5" hidden="1">
      <c r="A227" s="71"/>
      <c r="B227" s="18" t="s">
        <v>621</v>
      </c>
      <c r="C227" s="3" t="s">
        <v>33</v>
      </c>
      <c r="D227" s="3" t="s">
        <v>25</v>
      </c>
      <c r="E227" s="3" t="s">
        <v>24</v>
      </c>
      <c r="F227" s="3" t="s">
        <v>622</v>
      </c>
      <c r="G227" s="2"/>
      <c r="H227" s="45">
        <f t="shared" si="177"/>
        <v>102</v>
      </c>
      <c r="I227" s="45">
        <f t="shared" si="179"/>
        <v>0</v>
      </c>
      <c r="J227" s="45">
        <f>J228</f>
        <v>102</v>
      </c>
      <c r="K227" s="45">
        <f t="shared" si="179"/>
        <v>273</v>
      </c>
      <c r="L227" s="45">
        <f t="shared" si="179"/>
        <v>0</v>
      </c>
      <c r="M227" s="45">
        <f t="shared" si="179"/>
        <v>273</v>
      </c>
    </row>
    <row r="228" spans="1:13" ht="38.25" hidden="1">
      <c r="A228" s="71"/>
      <c r="B228" s="18" t="s">
        <v>623</v>
      </c>
      <c r="C228" s="3" t="s">
        <v>33</v>
      </c>
      <c r="D228" s="3" t="s">
        <v>25</v>
      </c>
      <c r="E228" s="3" t="s">
        <v>24</v>
      </c>
      <c r="F228" s="3" t="s">
        <v>624</v>
      </c>
      <c r="G228" s="2"/>
      <c r="H228" s="45">
        <f t="shared" si="177"/>
        <v>102</v>
      </c>
      <c r="I228" s="45">
        <f t="shared" si="179"/>
        <v>0</v>
      </c>
      <c r="J228" s="45">
        <f>J229</f>
        <v>102</v>
      </c>
      <c r="K228" s="45">
        <f t="shared" si="179"/>
        <v>273</v>
      </c>
      <c r="L228" s="45">
        <f t="shared" si="179"/>
        <v>0</v>
      </c>
      <c r="M228" s="45">
        <f t="shared" si="179"/>
        <v>273</v>
      </c>
    </row>
    <row r="229" spans="1:13" ht="25.5" hidden="1">
      <c r="A229" s="71"/>
      <c r="B229" s="18" t="s">
        <v>625</v>
      </c>
      <c r="C229" s="3" t="s">
        <v>33</v>
      </c>
      <c r="D229" s="3" t="s">
        <v>25</v>
      </c>
      <c r="E229" s="3" t="s">
        <v>24</v>
      </c>
      <c r="F229" s="14" t="s">
        <v>626</v>
      </c>
      <c r="G229" s="2"/>
      <c r="H229" s="45">
        <f t="shared" si="177"/>
        <v>102</v>
      </c>
      <c r="I229" s="45">
        <f t="shared" si="179"/>
        <v>0</v>
      </c>
      <c r="J229" s="45">
        <f>J230</f>
        <v>102</v>
      </c>
      <c r="K229" s="45">
        <f t="shared" si="179"/>
        <v>273</v>
      </c>
      <c r="L229" s="45">
        <f t="shared" si="179"/>
        <v>0</v>
      </c>
      <c r="M229" s="45">
        <f t="shared" si="179"/>
        <v>273</v>
      </c>
    </row>
    <row r="230" spans="1:13" ht="25.5" hidden="1">
      <c r="A230" s="71"/>
      <c r="B230" s="39" t="s">
        <v>469</v>
      </c>
      <c r="C230" s="3" t="s">
        <v>33</v>
      </c>
      <c r="D230" s="3" t="s">
        <v>25</v>
      </c>
      <c r="E230" s="3" t="s">
        <v>24</v>
      </c>
      <c r="F230" s="14" t="s">
        <v>626</v>
      </c>
      <c r="G230" s="2">
        <v>200</v>
      </c>
      <c r="H230" s="45">
        <v>102</v>
      </c>
      <c r="I230" s="45">
        <f>J230-H230</f>
        <v>0</v>
      </c>
      <c r="J230" s="45">
        <v>102</v>
      </c>
      <c r="K230" s="45">
        <v>273</v>
      </c>
      <c r="L230" s="45">
        <f>M230-K230</f>
        <v>0</v>
      </c>
      <c r="M230" s="45">
        <v>273</v>
      </c>
    </row>
    <row r="231" spans="1:13" hidden="1">
      <c r="A231" s="71"/>
      <c r="B231" s="30" t="s">
        <v>72</v>
      </c>
      <c r="C231" s="4">
        <v>902</v>
      </c>
      <c r="D231" s="4" t="s">
        <v>27</v>
      </c>
      <c r="E231" s="4" t="s">
        <v>26</v>
      </c>
      <c r="F231" s="4"/>
      <c r="G231" s="4"/>
      <c r="H231" s="43">
        <f t="shared" ref="H231:M235" si="180">H232</f>
        <v>0</v>
      </c>
      <c r="I231" s="43">
        <f t="shared" si="180"/>
        <v>0</v>
      </c>
      <c r="J231" s="43">
        <f t="shared" si="180"/>
        <v>0</v>
      </c>
      <c r="K231" s="43">
        <f t="shared" si="180"/>
        <v>12000</v>
      </c>
      <c r="L231" s="10">
        <f t="shared" si="180"/>
        <v>0</v>
      </c>
      <c r="M231" s="43">
        <f t="shared" si="180"/>
        <v>12000</v>
      </c>
    </row>
    <row r="232" spans="1:13" hidden="1">
      <c r="A232" s="71"/>
      <c r="B232" s="25" t="s">
        <v>80</v>
      </c>
      <c r="C232" s="6">
        <v>902</v>
      </c>
      <c r="D232" s="6" t="s">
        <v>27</v>
      </c>
      <c r="E232" s="6" t="s">
        <v>21</v>
      </c>
      <c r="F232" s="6"/>
      <c r="G232" s="6"/>
      <c r="H232" s="44">
        <f t="shared" si="180"/>
        <v>0</v>
      </c>
      <c r="I232" s="44">
        <f t="shared" si="180"/>
        <v>0</v>
      </c>
      <c r="J232" s="44">
        <f t="shared" si="180"/>
        <v>0</v>
      </c>
      <c r="K232" s="44">
        <f t="shared" si="180"/>
        <v>12000</v>
      </c>
      <c r="L232" s="11">
        <f t="shared" si="180"/>
        <v>0</v>
      </c>
      <c r="M232" s="44">
        <f t="shared" si="180"/>
        <v>12000</v>
      </c>
    </row>
    <row r="233" spans="1:13" ht="63.75" hidden="1">
      <c r="A233" s="71"/>
      <c r="B233" s="27" t="s">
        <v>126</v>
      </c>
      <c r="C233" s="3">
        <v>902</v>
      </c>
      <c r="D233" s="3" t="s">
        <v>27</v>
      </c>
      <c r="E233" s="3" t="s">
        <v>21</v>
      </c>
      <c r="F233" s="3" t="s">
        <v>274</v>
      </c>
      <c r="G233" s="3"/>
      <c r="H233" s="45">
        <f t="shared" si="180"/>
        <v>0</v>
      </c>
      <c r="I233" s="45">
        <f t="shared" si="180"/>
        <v>0</v>
      </c>
      <c r="J233" s="45">
        <f t="shared" si="180"/>
        <v>0</v>
      </c>
      <c r="K233" s="45">
        <f t="shared" si="180"/>
        <v>12000</v>
      </c>
      <c r="L233" s="9">
        <f t="shared" si="180"/>
        <v>0</v>
      </c>
      <c r="M233" s="45">
        <f t="shared" si="180"/>
        <v>12000</v>
      </c>
    </row>
    <row r="234" spans="1:13" ht="38.25" hidden="1">
      <c r="A234" s="71"/>
      <c r="B234" s="18" t="s">
        <v>127</v>
      </c>
      <c r="C234" s="3">
        <v>902</v>
      </c>
      <c r="D234" s="3" t="s">
        <v>27</v>
      </c>
      <c r="E234" s="3" t="s">
        <v>21</v>
      </c>
      <c r="F234" s="14" t="s">
        <v>306</v>
      </c>
      <c r="G234" s="3"/>
      <c r="H234" s="45">
        <f>H235+H238</f>
        <v>0</v>
      </c>
      <c r="I234" s="45">
        <f t="shared" ref="I234:M234" si="181">I235+I238</f>
        <v>0</v>
      </c>
      <c r="J234" s="45">
        <f>J235+J238</f>
        <v>0</v>
      </c>
      <c r="K234" s="45">
        <f t="shared" ref="K234" si="182">K235+K238</f>
        <v>12000</v>
      </c>
      <c r="L234" s="45">
        <f t="shared" si="181"/>
        <v>0</v>
      </c>
      <c r="M234" s="45">
        <f t="shared" si="181"/>
        <v>12000</v>
      </c>
    </row>
    <row r="235" spans="1:13" ht="51" hidden="1">
      <c r="A235" s="71"/>
      <c r="B235" s="18" t="s">
        <v>629</v>
      </c>
      <c r="C235" s="3">
        <v>902</v>
      </c>
      <c r="D235" s="3" t="s">
        <v>27</v>
      </c>
      <c r="E235" s="3" t="s">
        <v>21</v>
      </c>
      <c r="F235" s="14" t="s">
        <v>630</v>
      </c>
      <c r="G235" s="3"/>
      <c r="H235" s="45">
        <f>H236</f>
        <v>0</v>
      </c>
      <c r="I235" s="45">
        <f t="shared" ref="I235" si="183">I236</f>
        <v>0</v>
      </c>
      <c r="J235" s="45">
        <f>J236</f>
        <v>0</v>
      </c>
      <c r="K235" s="45">
        <f t="shared" si="180"/>
        <v>2000</v>
      </c>
      <c r="L235" s="45">
        <f t="shared" si="180"/>
        <v>0</v>
      </c>
      <c r="M235" s="45">
        <f t="shared" si="180"/>
        <v>2000</v>
      </c>
    </row>
    <row r="236" spans="1:13" ht="140.25" hidden="1">
      <c r="A236" s="71"/>
      <c r="B236" s="18" t="s">
        <v>552</v>
      </c>
      <c r="C236" s="3">
        <v>902</v>
      </c>
      <c r="D236" s="3" t="s">
        <v>27</v>
      </c>
      <c r="E236" s="3" t="s">
        <v>21</v>
      </c>
      <c r="F236" s="14" t="s">
        <v>631</v>
      </c>
      <c r="G236" s="3"/>
      <c r="H236" s="45">
        <f t="shared" ref="H236:M236" si="184">H237</f>
        <v>0</v>
      </c>
      <c r="I236" s="45">
        <f t="shared" si="184"/>
        <v>0</v>
      </c>
      <c r="J236" s="45">
        <f t="shared" si="184"/>
        <v>0</v>
      </c>
      <c r="K236" s="45">
        <f t="shared" si="184"/>
        <v>2000</v>
      </c>
      <c r="L236" s="9">
        <f t="shared" si="184"/>
        <v>0</v>
      </c>
      <c r="M236" s="45">
        <f t="shared" si="184"/>
        <v>2000</v>
      </c>
    </row>
    <row r="237" spans="1:13" ht="25.5" hidden="1">
      <c r="A237" s="71"/>
      <c r="B237" s="18" t="s">
        <v>206</v>
      </c>
      <c r="C237" s="3">
        <v>902</v>
      </c>
      <c r="D237" s="3" t="s">
        <v>27</v>
      </c>
      <c r="E237" s="3" t="s">
        <v>21</v>
      </c>
      <c r="F237" s="14" t="s">
        <v>631</v>
      </c>
      <c r="G237" s="3" t="s">
        <v>188</v>
      </c>
      <c r="H237" s="45">
        <v>0</v>
      </c>
      <c r="I237" s="45">
        <f>J237-H237</f>
        <v>0</v>
      </c>
      <c r="J237" s="45">
        <v>0</v>
      </c>
      <c r="K237" s="45">
        <v>2000</v>
      </c>
      <c r="L237" s="9">
        <f>M237-K237</f>
        <v>0</v>
      </c>
      <c r="M237" s="45">
        <v>2000</v>
      </c>
    </row>
    <row r="238" spans="1:13" ht="25.5" hidden="1">
      <c r="A238" s="71"/>
      <c r="B238" s="39" t="s">
        <v>658</v>
      </c>
      <c r="C238" s="3">
        <v>902</v>
      </c>
      <c r="D238" s="3" t="s">
        <v>27</v>
      </c>
      <c r="E238" s="3" t="s">
        <v>21</v>
      </c>
      <c r="F238" s="14" t="s">
        <v>660</v>
      </c>
      <c r="G238" s="2"/>
      <c r="H238" s="45">
        <f>H239</f>
        <v>0</v>
      </c>
      <c r="I238" s="45">
        <f t="shared" ref="I238:M239" si="185">I239</f>
        <v>0</v>
      </c>
      <c r="J238" s="45">
        <f>J239</f>
        <v>0</v>
      </c>
      <c r="K238" s="45">
        <f t="shared" si="185"/>
        <v>10000</v>
      </c>
      <c r="L238" s="45">
        <f t="shared" si="185"/>
        <v>0</v>
      </c>
      <c r="M238" s="45">
        <f t="shared" si="185"/>
        <v>10000</v>
      </c>
    </row>
    <row r="239" spans="1:13" ht="153" hidden="1">
      <c r="A239" s="71"/>
      <c r="B239" s="39" t="s">
        <v>659</v>
      </c>
      <c r="C239" s="3">
        <v>902</v>
      </c>
      <c r="D239" s="3" t="s">
        <v>27</v>
      </c>
      <c r="E239" s="3" t="s">
        <v>21</v>
      </c>
      <c r="F239" s="14" t="s">
        <v>661</v>
      </c>
      <c r="G239" s="2"/>
      <c r="H239" s="45">
        <f>H240</f>
        <v>0</v>
      </c>
      <c r="I239" s="45">
        <f t="shared" si="185"/>
        <v>0</v>
      </c>
      <c r="J239" s="45">
        <f>J240</f>
        <v>0</v>
      </c>
      <c r="K239" s="45">
        <f t="shared" si="185"/>
        <v>10000</v>
      </c>
      <c r="L239" s="45">
        <f t="shared" si="185"/>
        <v>0</v>
      </c>
      <c r="M239" s="45">
        <f t="shared" si="185"/>
        <v>10000</v>
      </c>
    </row>
    <row r="240" spans="1:13" ht="25.5" hidden="1">
      <c r="A240" s="71"/>
      <c r="B240" s="39" t="s">
        <v>206</v>
      </c>
      <c r="C240" s="3">
        <v>902</v>
      </c>
      <c r="D240" s="3" t="s">
        <v>27</v>
      </c>
      <c r="E240" s="3" t="s">
        <v>21</v>
      </c>
      <c r="F240" s="14" t="s">
        <v>661</v>
      </c>
      <c r="G240" s="2">
        <v>400</v>
      </c>
      <c r="H240" s="45"/>
      <c r="I240" s="45">
        <f>J240-H240</f>
        <v>0</v>
      </c>
      <c r="J240" s="45"/>
      <c r="K240" s="45">
        <v>10000</v>
      </c>
      <c r="L240" s="45">
        <f>M240-K240</f>
        <v>0</v>
      </c>
      <c r="M240" s="45">
        <v>10000</v>
      </c>
    </row>
    <row r="241" spans="1:13" hidden="1">
      <c r="A241" s="71"/>
      <c r="B241" s="30" t="s">
        <v>81</v>
      </c>
      <c r="C241" s="4">
        <v>902</v>
      </c>
      <c r="D241" s="4">
        <v>10</v>
      </c>
      <c r="E241" s="4" t="s">
        <v>26</v>
      </c>
      <c r="F241" s="4"/>
      <c r="G241" s="4"/>
      <c r="H241" s="43">
        <f t="shared" ref="H241" si="186">H242+H248+H254</f>
        <v>4492.6000000000004</v>
      </c>
      <c r="I241" s="43">
        <f t="shared" ref="I241:L241" si="187">I242+I248+I254</f>
        <v>0</v>
      </c>
      <c r="J241" s="43">
        <f t="shared" ref="J241:K241" si="188">J242+J248+J254</f>
        <v>4492.6000000000004</v>
      </c>
      <c r="K241" s="43">
        <f t="shared" si="188"/>
        <v>4496.3999999999996</v>
      </c>
      <c r="L241" s="43">
        <f t="shared" si="187"/>
        <v>0</v>
      </c>
      <c r="M241" s="43">
        <f t="shared" ref="M241" si="189">M242+M248+M254</f>
        <v>4496.3999999999996</v>
      </c>
    </row>
    <row r="242" spans="1:13" hidden="1">
      <c r="A242" s="71"/>
      <c r="B242" s="25" t="s">
        <v>82</v>
      </c>
      <c r="C242" s="6">
        <v>902</v>
      </c>
      <c r="D242" s="6">
        <v>10</v>
      </c>
      <c r="E242" s="6" t="s">
        <v>20</v>
      </c>
      <c r="F242" s="6"/>
      <c r="G242" s="6"/>
      <c r="H242" s="44">
        <f t="shared" ref="H242:M246" si="190">H243</f>
        <v>2900</v>
      </c>
      <c r="I242" s="44">
        <f t="shared" si="190"/>
        <v>0</v>
      </c>
      <c r="J242" s="44">
        <f t="shared" si="190"/>
        <v>2900</v>
      </c>
      <c r="K242" s="44">
        <f t="shared" si="190"/>
        <v>2900</v>
      </c>
      <c r="L242" s="44">
        <f t="shared" si="190"/>
        <v>0</v>
      </c>
      <c r="M242" s="44">
        <f t="shared" si="190"/>
        <v>2900</v>
      </c>
    </row>
    <row r="243" spans="1:13" ht="25.5" hidden="1">
      <c r="A243" s="71"/>
      <c r="B243" s="18" t="s">
        <v>121</v>
      </c>
      <c r="C243" s="3">
        <v>902</v>
      </c>
      <c r="D243" s="3">
        <v>10</v>
      </c>
      <c r="E243" s="3" t="s">
        <v>20</v>
      </c>
      <c r="F243" s="2" t="s">
        <v>223</v>
      </c>
      <c r="G243" s="2"/>
      <c r="H243" s="45">
        <f t="shared" si="190"/>
        <v>2900</v>
      </c>
      <c r="I243" s="45">
        <f t="shared" si="190"/>
        <v>0</v>
      </c>
      <c r="J243" s="45">
        <f t="shared" si="190"/>
        <v>2900</v>
      </c>
      <c r="K243" s="45">
        <f t="shared" si="190"/>
        <v>2900</v>
      </c>
      <c r="L243" s="45">
        <f t="shared" si="190"/>
        <v>0</v>
      </c>
      <c r="M243" s="45">
        <f t="shared" si="190"/>
        <v>2900</v>
      </c>
    </row>
    <row r="244" spans="1:13" ht="51" hidden="1">
      <c r="A244" s="71"/>
      <c r="B244" s="18" t="s">
        <v>124</v>
      </c>
      <c r="C244" s="3">
        <v>902</v>
      </c>
      <c r="D244" s="3">
        <v>10</v>
      </c>
      <c r="E244" s="3" t="s">
        <v>20</v>
      </c>
      <c r="F244" s="2" t="s">
        <v>313</v>
      </c>
      <c r="G244" s="2"/>
      <c r="H244" s="45">
        <f t="shared" ref="H244:M245" si="191">H245</f>
        <v>2900</v>
      </c>
      <c r="I244" s="45">
        <f t="shared" si="191"/>
        <v>0</v>
      </c>
      <c r="J244" s="45">
        <f t="shared" si="191"/>
        <v>2900</v>
      </c>
      <c r="K244" s="45">
        <f t="shared" si="191"/>
        <v>2900</v>
      </c>
      <c r="L244" s="45">
        <f t="shared" si="191"/>
        <v>0</v>
      </c>
      <c r="M244" s="45">
        <f t="shared" si="191"/>
        <v>2900</v>
      </c>
    </row>
    <row r="245" spans="1:13" ht="38.25" hidden="1">
      <c r="A245" s="71"/>
      <c r="B245" s="18" t="s">
        <v>314</v>
      </c>
      <c r="C245" s="3">
        <v>902</v>
      </c>
      <c r="D245" s="3">
        <v>10</v>
      </c>
      <c r="E245" s="3" t="s">
        <v>20</v>
      </c>
      <c r="F245" s="2" t="s">
        <v>315</v>
      </c>
      <c r="G245" s="2"/>
      <c r="H245" s="45">
        <f t="shared" si="191"/>
        <v>2900</v>
      </c>
      <c r="I245" s="45">
        <f t="shared" si="191"/>
        <v>0</v>
      </c>
      <c r="J245" s="45">
        <f t="shared" si="191"/>
        <v>2900</v>
      </c>
      <c r="K245" s="45">
        <f t="shared" si="191"/>
        <v>2900</v>
      </c>
      <c r="L245" s="45">
        <f t="shared" si="191"/>
        <v>0</v>
      </c>
      <c r="M245" s="45">
        <f t="shared" si="191"/>
        <v>2900</v>
      </c>
    </row>
    <row r="246" spans="1:13" ht="76.5" hidden="1">
      <c r="A246" s="71"/>
      <c r="B246" s="21" t="s">
        <v>317</v>
      </c>
      <c r="C246" s="3">
        <v>902</v>
      </c>
      <c r="D246" s="3">
        <v>10</v>
      </c>
      <c r="E246" s="3" t="s">
        <v>20</v>
      </c>
      <c r="F246" s="15" t="s">
        <v>316</v>
      </c>
      <c r="G246" s="2"/>
      <c r="H246" s="45">
        <f t="shared" si="190"/>
        <v>2900</v>
      </c>
      <c r="I246" s="45">
        <f t="shared" si="190"/>
        <v>0</v>
      </c>
      <c r="J246" s="45">
        <f t="shared" si="190"/>
        <v>2900</v>
      </c>
      <c r="K246" s="45">
        <f t="shared" si="190"/>
        <v>2900</v>
      </c>
      <c r="L246" s="45">
        <f t="shared" si="190"/>
        <v>0</v>
      </c>
      <c r="M246" s="45">
        <f t="shared" si="190"/>
        <v>2900</v>
      </c>
    </row>
    <row r="247" spans="1:13" hidden="1">
      <c r="A247" s="71"/>
      <c r="B247" s="18" t="s">
        <v>105</v>
      </c>
      <c r="C247" s="3">
        <v>902</v>
      </c>
      <c r="D247" s="3">
        <v>10</v>
      </c>
      <c r="E247" s="3" t="s">
        <v>20</v>
      </c>
      <c r="F247" s="15" t="s">
        <v>316</v>
      </c>
      <c r="G247" s="2">
        <v>300</v>
      </c>
      <c r="H247" s="45">
        <v>2900</v>
      </c>
      <c r="I247" s="45">
        <f>J247-H247</f>
        <v>0</v>
      </c>
      <c r="J247" s="45">
        <v>2900</v>
      </c>
      <c r="K247" s="45">
        <v>2900</v>
      </c>
      <c r="L247" s="9">
        <f>M247-K247</f>
        <v>0</v>
      </c>
      <c r="M247" s="45">
        <v>2900</v>
      </c>
    </row>
    <row r="248" spans="1:13" hidden="1">
      <c r="A248" s="71"/>
      <c r="B248" s="25" t="s">
        <v>83</v>
      </c>
      <c r="C248" s="6">
        <v>902</v>
      </c>
      <c r="D248" s="6">
        <v>10</v>
      </c>
      <c r="E248" s="6" t="s">
        <v>22</v>
      </c>
      <c r="F248" s="6"/>
      <c r="G248" s="6"/>
      <c r="H248" s="44">
        <f t="shared" ref="H248:M248" si="192">H249</f>
        <v>400</v>
      </c>
      <c r="I248" s="44">
        <f t="shared" si="192"/>
        <v>0</v>
      </c>
      <c r="J248" s="44">
        <f t="shared" si="192"/>
        <v>400</v>
      </c>
      <c r="K248" s="44">
        <f t="shared" si="192"/>
        <v>400</v>
      </c>
      <c r="L248" s="44">
        <f t="shared" si="192"/>
        <v>0</v>
      </c>
      <c r="M248" s="44">
        <f t="shared" si="192"/>
        <v>400</v>
      </c>
    </row>
    <row r="249" spans="1:13" ht="25.5" hidden="1">
      <c r="A249" s="71"/>
      <c r="B249" s="18" t="s">
        <v>121</v>
      </c>
      <c r="C249" s="3">
        <v>902</v>
      </c>
      <c r="D249" s="3">
        <v>10</v>
      </c>
      <c r="E249" s="3" t="s">
        <v>22</v>
      </c>
      <c r="F249" s="2" t="s">
        <v>223</v>
      </c>
      <c r="G249" s="2"/>
      <c r="H249" s="45">
        <f t="shared" ref="H249:M249" si="193">H250</f>
        <v>400</v>
      </c>
      <c r="I249" s="45">
        <f t="shared" si="193"/>
        <v>0</v>
      </c>
      <c r="J249" s="45">
        <f t="shared" si="193"/>
        <v>400</v>
      </c>
      <c r="K249" s="45">
        <f t="shared" si="193"/>
        <v>400</v>
      </c>
      <c r="L249" s="45">
        <f t="shared" si="193"/>
        <v>0</v>
      </c>
      <c r="M249" s="45">
        <f t="shared" si="193"/>
        <v>400</v>
      </c>
    </row>
    <row r="250" spans="1:13" ht="63.75" hidden="1">
      <c r="A250" s="71"/>
      <c r="B250" s="31" t="s">
        <v>511</v>
      </c>
      <c r="C250" s="3" t="s">
        <v>33</v>
      </c>
      <c r="D250" s="3" t="s">
        <v>41</v>
      </c>
      <c r="E250" s="3" t="s">
        <v>22</v>
      </c>
      <c r="F250" s="2" t="s">
        <v>318</v>
      </c>
      <c r="G250" s="2"/>
      <c r="H250" s="45">
        <f t="shared" ref="H250:M252" si="194">H251</f>
        <v>400</v>
      </c>
      <c r="I250" s="45">
        <f t="shared" si="194"/>
        <v>0</v>
      </c>
      <c r="J250" s="45">
        <f t="shared" si="194"/>
        <v>400</v>
      </c>
      <c r="K250" s="45">
        <f t="shared" si="194"/>
        <v>400</v>
      </c>
      <c r="L250" s="45">
        <f t="shared" si="194"/>
        <v>0</v>
      </c>
      <c r="M250" s="45">
        <f t="shared" si="194"/>
        <v>400</v>
      </c>
    </row>
    <row r="251" spans="1:13" ht="63.75" hidden="1">
      <c r="A251" s="71"/>
      <c r="B251" s="31" t="s">
        <v>512</v>
      </c>
      <c r="C251" s="3" t="s">
        <v>33</v>
      </c>
      <c r="D251" s="3" t="s">
        <v>41</v>
      </c>
      <c r="E251" s="3" t="s">
        <v>22</v>
      </c>
      <c r="F251" s="2" t="s">
        <v>319</v>
      </c>
      <c r="G251" s="2"/>
      <c r="H251" s="45">
        <f t="shared" si="194"/>
        <v>400</v>
      </c>
      <c r="I251" s="45">
        <f t="shared" si="194"/>
        <v>0</v>
      </c>
      <c r="J251" s="45">
        <f t="shared" si="194"/>
        <v>400</v>
      </c>
      <c r="K251" s="45">
        <f t="shared" si="194"/>
        <v>400</v>
      </c>
      <c r="L251" s="45">
        <f t="shared" si="194"/>
        <v>0</v>
      </c>
      <c r="M251" s="45">
        <f t="shared" si="194"/>
        <v>400</v>
      </c>
    </row>
    <row r="252" spans="1:13" ht="25.5" hidden="1">
      <c r="A252" s="71"/>
      <c r="B252" s="18" t="s">
        <v>494</v>
      </c>
      <c r="C252" s="3" t="s">
        <v>33</v>
      </c>
      <c r="D252" s="3" t="s">
        <v>41</v>
      </c>
      <c r="E252" s="3" t="s">
        <v>22</v>
      </c>
      <c r="F252" s="2" t="s">
        <v>320</v>
      </c>
      <c r="G252" s="2"/>
      <c r="H252" s="45">
        <f>H253</f>
        <v>400</v>
      </c>
      <c r="I252" s="45">
        <f t="shared" si="194"/>
        <v>0</v>
      </c>
      <c r="J252" s="45">
        <f>J253</f>
        <v>400</v>
      </c>
      <c r="K252" s="45">
        <f t="shared" si="194"/>
        <v>400</v>
      </c>
      <c r="L252" s="45">
        <f t="shared" si="194"/>
        <v>0</v>
      </c>
      <c r="M252" s="45">
        <f t="shared" si="194"/>
        <v>400</v>
      </c>
    </row>
    <row r="253" spans="1:13" ht="25.5" hidden="1">
      <c r="A253" s="71"/>
      <c r="B253" s="18" t="s">
        <v>104</v>
      </c>
      <c r="C253" s="3" t="s">
        <v>33</v>
      </c>
      <c r="D253" s="3" t="s">
        <v>41</v>
      </c>
      <c r="E253" s="3" t="s">
        <v>22</v>
      </c>
      <c r="F253" s="2" t="s">
        <v>320</v>
      </c>
      <c r="G253" s="2">
        <v>600</v>
      </c>
      <c r="H253" s="45">
        <v>400</v>
      </c>
      <c r="I253" s="45">
        <f>J253-H253</f>
        <v>0</v>
      </c>
      <c r="J253" s="45">
        <v>400</v>
      </c>
      <c r="K253" s="45">
        <v>400</v>
      </c>
      <c r="L253" s="9">
        <f>M253-K253</f>
        <v>0</v>
      </c>
      <c r="M253" s="45">
        <v>400</v>
      </c>
    </row>
    <row r="254" spans="1:13" ht="17.25" hidden="1" customHeight="1">
      <c r="A254" s="71"/>
      <c r="B254" s="33" t="s">
        <v>98</v>
      </c>
      <c r="C254" s="6" t="s">
        <v>33</v>
      </c>
      <c r="D254" s="6" t="s">
        <v>41</v>
      </c>
      <c r="E254" s="6" t="s">
        <v>23</v>
      </c>
      <c r="F254" s="6"/>
      <c r="G254" s="6"/>
      <c r="H254" s="44">
        <f t="shared" ref="H254" si="195">H255+H262</f>
        <v>1192.5999999999999</v>
      </c>
      <c r="I254" s="44">
        <f t="shared" ref="I254:L254" si="196">I255+I262</f>
        <v>0</v>
      </c>
      <c r="J254" s="44">
        <f t="shared" ref="J254:K254" si="197">J255+J262</f>
        <v>1192.5999999999999</v>
      </c>
      <c r="K254" s="44">
        <f t="shared" si="197"/>
        <v>1196.4000000000001</v>
      </c>
      <c r="L254" s="44">
        <f t="shared" si="196"/>
        <v>0</v>
      </c>
      <c r="M254" s="44">
        <f t="shared" ref="M254" si="198">M255+M262</f>
        <v>1196.4000000000001</v>
      </c>
    </row>
    <row r="255" spans="1:13" ht="25.5" hidden="1">
      <c r="A255" s="71"/>
      <c r="B255" s="18" t="s">
        <v>121</v>
      </c>
      <c r="C255" s="3">
        <v>902</v>
      </c>
      <c r="D255" s="3">
        <v>10</v>
      </c>
      <c r="E255" s="3" t="s">
        <v>23</v>
      </c>
      <c r="F255" s="2" t="s">
        <v>223</v>
      </c>
      <c r="G255" s="3"/>
      <c r="H255" s="45">
        <f t="shared" ref="H255:M255" si="199">H256</f>
        <v>71.2</v>
      </c>
      <c r="I255" s="45">
        <f t="shared" si="199"/>
        <v>0</v>
      </c>
      <c r="J255" s="45">
        <f t="shared" si="199"/>
        <v>71.2</v>
      </c>
      <c r="K255" s="45">
        <f t="shared" si="199"/>
        <v>71.2</v>
      </c>
      <c r="L255" s="45">
        <f t="shared" si="199"/>
        <v>0</v>
      </c>
      <c r="M255" s="45">
        <f t="shared" si="199"/>
        <v>71.2</v>
      </c>
    </row>
    <row r="256" spans="1:13" ht="25.5" hidden="1">
      <c r="A256" s="71"/>
      <c r="B256" s="18" t="s">
        <v>125</v>
      </c>
      <c r="C256" s="3" t="s">
        <v>33</v>
      </c>
      <c r="D256" s="3" t="s">
        <v>41</v>
      </c>
      <c r="E256" s="3" t="s">
        <v>23</v>
      </c>
      <c r="F256" s="2" t="s">
        <v>224</v>
      </c>
      <c r="G256" s="2"/>
      <c r="H256" s="45">
        <f t="shared" ref="H256:M256" si="200">H257</f>
        <v>71.2</v>
      </c>
      <c r="I256" s="45">
        <f t="shared" si="200"/>
        <v>0</v>
      </c>
      <c r="J256" s="45">
        <f t="shared" si="200"/>
        <v>71.2</v>
      </c>
      <c r="K256" s="45">
        <f t="shared" si="200"/>
        <v>71.2</v>
      </c>
      <c r="L256" s="45">
        <f t="shared" si="200"/>
        <v>0</v>
      </c>
      <c r="M256" s="45">
        <f t="shared" si="200"/>
        <v>71.2</v>
      </c>
    </row>
    <row r="257" spans="1:13" ht="38.25" hidden="1">
      <c r="A257" s="71"/>
      <c r="B257" s="18" t="s">
        <v>227</v>
      </c>
      <c r="C257" s="3" t="s">
        <v>33</v>
      </c>
      <c r="D257" s="3" t="s">
        <v>41</v>
      </c>
      <c r="E257" s="3" t="s">
        <v>23</v>
      </c>
      <c r="F257" s="2" t="s">
        <v>228</v>
      </c>
      <c r="G257" s="2"/>
      <c r="H257" s="45">
        <f>H260+H258</f>
        <v>71.2</v>
      </c>
      <c r="I257" s="45">
        <f t="shared" ref="I257:L257" si="201">I260+I258</f>
        <v>0</v>
      </c>
      <c r="J257" s="45">
        <f>J260+J258</f>
        <v>71.2</v>
      </c>
      <c r="K257" s="45">
        <f t="shared" ref="K257" si="202">K260+K258</f>
        <v>71.2</v>
      </c>
      <c r="L257" s="45">
        <f t="shared" si="201"/>
        <v>0</v>
      </c>
      <c r="M257" s="45">
        <f t="shared" ref="M257" si="203">M260+M258</f>
        <v>71.2</v>
      </c>
    </row>
    <row r="258" spans="1:13" ht="153" hidden="1">
      <c r="A258" s="71"/>
      <c r="B258" s="32" t="s">
        <v>478</v>
      </c>
      <c r="C258" s="3" t="s">
        <v>33</v>
      </c>
      <c r="D258" s="3" t="s">
        <v>41</v>
      </c>
      <c r="E258" s="3" t="s">
        <v>23</v>
      </c>
      <c r="F258" s="3" t="s">
        <v>653</v>
      </c>
      <c r="G258" s="3"/>
      <c r="H258" s="45">
        <f t="shared" ref="H258:M258" si="204">H259</f>
        <v>66</v>
      </c>
      <c r="I258" s="45">
        <f t="shared" si="204"/>
        <v>0</v>
      </c>
      <c r="J258" s="45">
        <f t="shared" si="204"/>
        <v>66</v>
      </c>
      <c r="K258" s="45">
        <f t="shared" si="204"/>
        <v>66</v>
      </c>
      <c r="L258" s="45">
        <f t="shared" si="204"/>
        <v>0</v>
      </c>
      <c r="M258" s="45">
        <f t="shared" si="204"/>
        <v>66</v>
      </c>
    </row>
    <row r="259" spans="1:13" hidden="1">
      <c r="A259" s="71"/>
      <c r="B259" s="18" t="s">
        <v>105</v>
      </c>
      <c r="C259" s="3" t="s">
        <v>33</v>
      </c>
      <c r="D259" s="3" t="s">
        <v>41</v>
      </c>
      <c r="E259" s="3" t="s">
        <v>23</v>
      </c>
      <c r="F259" s="3" t="s">
        <v>653</v>
      </c>
      <c r="G259" s="3" t="s">
        <v>109</v>
      </c>
      <c r="H259" s="45">
        <v>66</v>
      </c>
      <c r="I259" s="45">
        <f>J259-H259</f>
        <v>0</v>
      </c>
      <c r="J259" s="45">
        <v>66</v>
      </c>
      <c r="K259" s="45">
        <v>66</v>
      </c>
      <c r="L259" s="45">
        <f>M259-K259</f>
        <v>0</v>
      </c>
      <c r="M259" s="45">
        <v>66</v>
      </c>
    </row>
    <row r="260" spans="1:13" ht="102" hidden="1">
      <c r="A260" s="71"/>
      <c r="B260" s="27" t="s">
        <v>194</v>
      </c>
      <c r="C260" s="3" t="s">
        <v>33</v>
      </c>
      <c r="D260" s="3" t="s">
        <v>41</v>
      </c>
      <c r="E260" s="3" t="s">
        <v>23</v>
      </c>
      <c r="F260" s="15" t="s">
        <v>654</v>
      </c>
      <c r="G260" s="3"/>
      <c r="H260" s="45">
        <f t="shared" ref="H260:M260" si="205">H261</f>
        <v>5.2</v>
      </c>
      <c r="I260" s="45">
        <f t="shared" si="205"/>
        <v>0</v>
      </c>
      <c r="J260" s="45">
        <f t="shared" si="205"/>
        <v>5.2</v>
      </c>
      <c r="K260" s="45">
        <f t="shared" si="205"/>
        <v>5.2</v>
      </c>
      <c r="L260" s="45">
        <f t="shared" si="205"/>
        <v>0</v>
      </c>
      <c r="M260" s="45">
        <f t="shared" si="205"/>
        <v>5.2</v>
      </c>
    </row>
    <row r="261" spans="1:13" hidden="1">
      <c r="A261" s="71"/>
      <c r="B261" s="18" t="s">
        <v>105</v>
      </c>
      <c r="C261" s="3" t="s">
        <v>33</v>
      </c>
      <c r="D261" s="3" t="s">
        <v>41</v>
      </c>
      <c r="E261" s="3" t="s">
        <v>23</v>
      </c>
      <c r="F261" s="15" t="s">
        <v>654</v>
      </c>
      <c r="G261" s="3" t="s">
        <v>109</v>
      </c>
      <c r="H261" s="45">
        <v>5.2</v>
      </c>
      <c r="I261" s="45">
        <f>J261-H261</f>
        <v>0</v>
      </c>
      <c r="J261" s="45">
        <v>5.2</v>
      </c>
      <c r="K261" s="45">
        <v>5.2</v>
      </c>
      <c r="L261" s="9">
        <f>M261-K261</f>
        <v>0</v>
      </c>
      <c r="M261" s="45">
        <v>5.2</v>
      </c>
    </row>
    <row r="262" spans="1:13" ht="63.75" hidden="1">
      <c r="A262" s="71"/>
      <c r="B262" s="18" t="s">
        <v>126</v>
      </c>
      <c r="C262" s="3" t="s">
        <v>33</v>
      </c>
      <c r="D262" s="3" t="s">
        <v>41</v>
      </c>
      <c r="E262" s="3" t="s">
        <v>23</v>
      </c>
      <c r="F262" s="3" t="s">
        <v>274</v>
      </c>
      <c r="G262" s="3"/>
      <c r="H262" s="45">
        <f>H263</f>
        <v>1121.3999999999999</v>
      </c>
      <c r="I262" s="45">
        <f t="shared" ref="I262:M267" si="206">I263</f>
        <v>0</v>
      </c>
      <c r="J262" s="45">
        <f>J263</f>
        <v>1121.3999999999999</v>
      </c>
      <c r="K262" s="45">
        <f t="shared" si="206"/>
        <v>1125.2</v>
      </c>
      <c r="L262" s="45">
        <f t="shared" si="206"/>
        <v>0</v>
      </c>
      <c r="M262" s="45">
        <f t="shared" si="206"/>
        <v>1125.2</v>
      </c>
    </row>
    <row r="263" spans="1:13" hidden="1">
      <c r="A263" s="71"/>
      <c r="B263" s="18" t="s">
        <v>479</v>
      </c>
      <c r="C263" s="3" t="s">
        <v>33</v>
      </c>
      <c r="D263" s="3" t="s">
        <v>41</v>
      </c>
      <c r="E263" s="3" t="s">
        <v>23</v>
      </c>
      <c r="F263" s="3" t="s">
        <v>480</v>
      </c>
      <c r="G263" s="3"/>
      <c r="H263" s="45">
        <f>H264</f>
        <v>1121.3999999999999</v>
      </c>
      <c r="I263" s="45">
        <f t="shared" si="206"/>
        <v>0</v>
      </c>
      <c r="J263" s="45">
        <f>J264</f>
        <v>1121.3999999999999</v>
      </c>
      <c r="K263" s="45">
        <f t="shared" si="206"/>
        <v>1125.2</v>
      </c>
      <c r="L263" s="45">
        <f t="shared" si="206"/>
        <v>0</v>
      </c>
      <c r="M263" s="45">
        <f t="shared" si="206"/>
        <v>1125.2</v>
      </c>
    </row>
    <row r="264" spans="1:13" ht="25.5" hidden="1">
      <c r="A264" s="71"/>
      <c r="B264" s="18" t="s">
        <v>481</v>
      </c>
      <c r="C264" s="3" t="s">
        <v>33</v>
      </c>
      <c r="D264" s="3" t="s">
        <v>41</v>
      </c>
      <c r="E264" s="3" t="s">
        <v>23</v>
      </c>
      <c r="F264" s="3" t="s">
        <v>482</v>
      </c>
      <c r="G264" s="3"/>
      <c r="H264" s="45">
        <f t="shared" ref="H264" si="207">H267+H265</f>
        <v>1121.3999999999999</v>
      </c>
      <c r="I264" s="45">
        <f t="shared" ref="I264:M264" si="208">I267+I265</f>
        <v>0</v>
      </c>
      <c r="J264" s="45">
        <f t="shared" si="208"/>
        <v>1121.3999999999999</v>
      </c>
      <c r="K264" s="45">
        <f t="shared" ref="K264" si="209">K267+K265</f>
        <v>1125.2</v>
      </c>
      <c r="L264" s="45">
        <f t="shared" si="208"/>
        <v>0</v>
      </c>
      <c r="M264" s="45">
        <f t="shared" si="208"/>
        <v>1125.2</v>
      </c>
    </row>
    <row r="265" spans="1:13" ht="25.5" hidden="1">
      <c r="A265" s="71"/>
      <c r="B265" s="18" t="s">
        <v>513</v>
      </c>
      <c r="C265" s="3" t="s">
        <v>33</v>
      </c>
      <c r="D265" s="3" t="s">
        <v>41</v>
      </c>
      <c r="E265" s="3" t="s">
        <v>23</v>
      </c>
      <c r="F265" s="3" t="s">
        <v>674</v>
      </c>
      <c r="G265" s="3"/>
      <c r="H265" s="45">
        <f t="shared" ref="H265:M265" si="210">H266</f>
        <v>73.3</v>
      </c>
      <c r="I265" s="45">
        <f t="shared" si="210"/>
        <v>0</v>
      </c>
      <c r="J265" s="45">
        <f t="shared" si="210"/>
        <v>73.3</v>
      </c>
      <c r="K265" s="45">
        <f t="shared" si="210"/>
        <v>0</v>
      </c>
      <c r="L265" s="45">
        <f t="shared" si="210"/>
        <v>0</v>
      </c>
      <c r="M265" s="45">
        <f t="shared" si="210"/>
        <v>0</v>
      </c>
    </row>
    <row r="266" spans="1:13" hidden="1">
      <c r="A266" s="71"/>
      <c r="B266" s="18" t="s">
        <v>105</v>
      </c>
      <c r="C266" s="3" t="s">
        <v>33</v>
      </c>
      <c r="D266" s="3" t="s">
        <v>41</v>
      </c>
      <c r="E266" s="3" t="s">
        <v>23</v>
      </c>
      <c r="F266" s="3" t="s">
        <v>674</v>
      </c>
      <c r="G266" s="3" t="s">
        <v>109</v>
      </c>
      <c r="H266" s="45">
        <v>73.3</v>
      </c>
      <c r="I266" s="45">
        <f>J266-H266</f>
        <v>0</v>
      </c>
      <c r="J266" s="45">
        <v>73.3</v>
      </c>
      <c r="K266" s="45">
        <v>0</v>
      </c>
      <c r="L266" s="45">
        <f>M266-K266</f>
        <v>0</v>
      </c>
      <c r="M266" s="45">
        <v>0</v>
      </c>
    </row>
    <row r="267" spans="1:13" ht="25.5" hidden="1">
      <c r="A267" s="71"/>
      <c r="B267" s="18" t="s">
        <v>513</v>
      </c>
      <c r="C267" s="3" t="s">
        <v>33</v>
      </c>
      <c r="D267" s="3" t="s">
        <v>41</v>
      </c>
      <c r="E267" s="3" t="s">
        <v>23</v>
      </c>
      <c r="F267" s="3" t="s">
        <v>514</v>
      </c>
      <c r="G267" s="3"/>
      <c r="H267" s="45">
        <f>H268</f>
        <v>1048.0999999999999</v>
      </c>
      <c r="I267" s="45">
        <f t="shared" si="206"/>
        <v>0</v>
      </c>
      <c r="J267" s="45">
        <f>J268</f>
        <v>1048.0999999999999</v>
      </c>
      <c r="K267" s="45">
        <f t="shared" si="206"/>
        <v>1125.2</v>
      </c>
      <c r="L267" s="45">
        <f t="shared" si="206"/>
        <v>0</v>
      </c>
      <c r="M267" s="45">
        <f t="shared" si="206"/>
        <v>1125.2</v>
      </c>
    </row>
    <row r="268" spans="1:13" hidden="1">
      <c r="A268" s="71"/>
      <c r="B268" s="18" t="s">
        <v>105</v>
      </c>
      <c r="C268" s="3" t="s">
        <v>33</v>
      </c>
      <c r="D268" s="3" t="s">
        <v>41</v>
      </c>
      <c r="E268" s="3" t="s">
        <v>23</v>
      </c>
      <c r="F268" s="3" t="s">
        <v>514</v>
      </c>
      <c r="G268" s="3" t="s">
        <v>109</v>
      </c>
      <c r="H268" s="45">
        <v>1048.0999999999999</v>
      </c>
      <c r="I268" s="45">
        <f>J268-H268</f>
        <v>0</v>
      </c>
      <c r="J268" s="45">
        <v>1048.0999999999999</v>
      </c>
      <c r="K268" s="45">
        <v>1125.2</v>
      </c>
      <c r="L268" s="45">
        <f>M268-K268</f>
        <v>0</v>
      </c>
      <c r="M268" s="45">
        <v>1125.2</v>
      </c>
    </row>
    <row r="269" spans="1:13" hidden="1">
      <c r="A269" s="71"/>
      <c r="B269" s="30" t="s">
        <v>14</v>
      </c>
      <c r="C269" s="4" t="s">
        <v>33</v>
      </c>
      <c r="D269" s="4" t="s">
        <v>34</v>
      </c>
      <c r="E269" s="4" t="s">
        <v>26</v>
      </c>
      <c r="F269" s="3"/>
      <c r="G269" s="3"/>
      <c r="H269" s="43">
        <f>H270</f>
        <v>0</v>
      </c>
      <c r="I269" s="43">
        <f t="shared" ref="H269:M272" si="211">I270</f>
        <v>0</v>
      </c>
      <c r="J269" s="43">
        <f>J270</f>
        <v>0</v>
      </c>
      <c r="K269" s="43">
        <f t="shared" si="211"/>
        <v>0</v>
      </c>
      <c r="L269" s="43">
        <f t="shared" si="211"/>
        <v>0</v>
      </c>
      <c r="M269" s="43">
        <f t="shared" si="211"/>
        <v>0</v>
      </c>
    </row>
    <row r="270" spans="1:13" ht="14.25" hidden="1" customHeight="1">
      <c r="A270" s="71"/>
      <c r="B270" s="25" t="s">
        <v>54</v>
      </c>
      <c r="C270" s="6" t="s">
        <v>33</v>
      </c>
      <c r="D270" s="6" t="s">
        <v>34</v>
      </c>
      <c r="E270" s="6" t="s">
        <v>20</v>
      </c>
      <c r="F270" s="3"/>
      <c r="G270" s="3"/>
      <c r="H270" s="44">
        <f>H271</f>
        <v>0</v>
      </c>
      <c r="I270" s="44">
        <f t="shared" si="211"/>
        <v>0</v>
      </c>
      <c r="J270" s="44">
        <f>J271</f>
        <v>0</v>
      </c>
      <c r="K270" s="44">
        <f t="shared" si="211"/>
        <v>0</v>
      </c>
      <c r="L270" s="44">
        <f t="shared" si="211"/>
        <v>0</v>
      </c>
      <c r="M270" s="44">
        <f t="shared" si="211"/>
        <v>0</v>
      </c>
    </row>
    <row r="271" spans="1:13" ht="38.25" hidden="1">
      <c r="A271" s="71"/>
      <c r="B271" s="27" t="s">
        <v>159</v>
      </c>
      <c r="C271" s="3" t="s">
        <v>33</v>
      </c>
      <c r="D271" s="3" t="s">
        <v>34</v>
      </c>
      <c r="E271" s="3" t="s">
        <v>20</v>
      </c>
      <c r="F271" s="3" t="s">
        <v>436</v>
      </c>
      <c r="G271" s="3"/>
      <c r="H271" s="45">
        <f>H272</f>
        <v>0</v>
      </c>
      <c r="I271" s="45">
        <f t="shared" si="211"/>
        <v>0</v>
      </c>
      <c r="J271" s="45">
        <f>J272</f>
        <v>0</v>
      </c>
      <c r="K271" s="45">
        <f t="shared" si="211"/>
        <v>0</v>
      </c>
      <c r="L271" s="45">
        <f t="shared" si="211"/>
        <v>0</v>
      </c>
      <c r="M271" s="45">
        <f t="shared" si="211"/>
        <v>0</v>
      </c>
    </row>
    <row r="272" spans="1:13" ht="38.25" hidden="1">
      <c r="A272" s="71"/>
      <c r="B272" s="27" t="s">
        <v>437</v>
      </c>
      <c r="C272" s="3" t="s">
        <v>33</v>
      </c>
      <c r="D272" s="3" t="s">
        <v>34</v>
      </c>
      <c r="E272" s="3" t="s">
        <v>20</v>
      </c>
      <c r="F272" s="3" t="s">
        <v>438</v>
      </c>
      <c r="G272" s="3"/>
      <c r="H272" s="45">
        <f t="shared" si="211"/>
        <v>0</v>
      </c>
      <c r="I272" s="45">
        <f t="shared" si="211"/>
        <v>0</v>
      </c>
      <c r="J272" s="45">
        <f t="shared" si="211"/>
        <v>0</v>
      </c>
      <c r="K272" s="45">
        <f t="shared" si="211"/>
        <v>0</v>
      </c>
      <c r="L272" s="45">
        <f t="shared" si="211"/>
        <v>0</v>
      </c>
      <c r="M272" s="45">
        <f t="shared" si="211"/>
        <v>0</v>
      </c>
    </row>
    <row r="273" spans="1:13" ht="25.5" hidden="1">
      <c r="A273" s="71"/>
      <c r="B273" s="27" t="s">
        <v>160</v>
      </c>
      <c r="C273" s="3" t="s">
        <v>33</v>
      </c>
      <c r="D273" s="3" t="s">
        <v>34</v>
      </c>
      <c r="E273" s="3" t="s">
        <v>20</v>
      </c>
      <c r="F273" s="3" t="s">
        <v>439</v>
      </c>
      <c r="G273" s="3"/>
      <c r="H273" s="45">
        <f>H274+H276+H280+H278</f>
        <v>0</v>
      </c>
      <c r="I273" s="45">
        <f t="shared" ref="I273:M273" si="212">I274+I276+I280+I278</f>
        <v>0</v>
      </c>
      <c r="J273" s="45">
        <f t="shared" si="212"/>
        <v>0</v>
      </c>
      <c r="K273" s="45">
        <f t="shared" si="212"/>
        <v>0</v>
      </c>
      <c r="L273" s="45">
        <f t="shared" si="212"/>
        <v>0</v>
      </c>
      <c r="M273" s="45">
        <f t="shared" si="212"/>
        <v>0</v>
      </c>
    </row>
    <row r="274" spans="1:13" ht="38.25" hidden="1">
      <c r="A274" s="71"/>
      <c r="B274" s="18" t="s">
        <v>85</v>
      </c>
      <c r="C274" s="3" t="s">
        <v>33</v>
      </c>
      <c r="D274" s="3" t="s">
        <v>34</v>
      </c>
      <c r="E274" s="3" t="s">
        <v>20</v>
      </c>
      <c r="F274" s="3" t="s">
        <v>540</v>
      </c>
      <c r="G274" s="3"/>
      <c r="H274" s="45">
        <f t="shared" ref="H274:M274" si="213">H275</f>
        <v>0</v>
      </c>
      <c r="I274" s="45">
        <f t="shared" si="213"/>
        <v>0</v>
      </c>
      <c r="J274" s="45">
        <f t="shared" si="213"/>
        <v>0</v>
      </c>
      <c r="K274" s="45">
        <f t="shared" si="213"/>
        <v>0</v>
      </c>
      <c r="L274" s="45">
        <f t="shared" si="213"/>
        <v>0</v>
      </c>
      <c r="M274" s="45">
        <f t="shared" si="213"/>
        <v>0</v>
      </c>
    </row>
    <row r="275" spans="1:13" ht="25.5" hidden="1">
      <c r="A275" s="71"/>
      <c r="B275" s="18" t="s">
        <v>206</v>
      </c>
      <c r="C275" s="3" t="s">
        <v>33</v>
      </c>
      <c r="D275" s="3" t="s">
        <v>34</v>
      </c>
      <c r="E275" s="3" t="s">
        <v>20</v>
      </c>
      <c r="F275" s="3" t="s">
        <v>540</v>
      </c>
      <c r="G275" s="3" t="s">
        <v>188</v>
      </c>
      <c r="H275" s="45"/>
      <c r="I275" s="45">
        <f>J275-H275</f>
        <v>0</v>
      </c>
      <c r="J275" s="45"/>
      <c r="K275" s="45"/>
      <c r="L275" s="45">
        <f>M275-K275</f>
        <v>0</v>
      </c>
      <c r="M275" s="45"/>
    </row>
    <row r="276" spans="1:13" ht="89.25" hidden="1">
      <c r="A276" s="71"/>
      <c r="B276" s="18" t="s">
        <v>605</v>
      </c>
      <c r="C276" s="3" t="s">
        <v>33</v>
      </c>
      <c r="D276" s="3" t="s">
        <v>34</v>
      </c>
      <c r="E276" s="3" t="s">
        <v>20</v>
      </c>
      <c r="F276" s="3" t="s">
        <v>606</v>
      </c>
      <c r="G276" s="3"/>
      <c r="H276" s="45">
        <f t="shared" ref="H276:M276" si="214">H277</f>
        <v>0</v>
      </c>
      <c r="I276" s="45">
        <f t="shared" si="214"/>
        <v>0</v>
      </c>
      <c r="J276" s="45">
        <f t="shared" si="214"/>
        <v>0</v>
      </c>
      <c r="K276" s="45">
        <f t="shared" si="214"/>
        <v>0</v>
      </c>
      <c r="L276" s="45">
        <f t="shared" si="214"/>
        <v>0</v>
      </c>
      <c r="M276" s="45">
        <f t="shared" si="214"/>
        <v>0</v>
      </c>
    </row>
    <row r="277" spans="1:13" ht="25.5" hidden="1">
      <c r="A277" s="71"/>
      <c r="B277" s="18" t="s">
        <v>206</v>
      </c>
      <c r="C277" s="3" t="s">
        <v>33</v>
      </c>
      <c r="D277" s="3" t="s">
        <v>34</v>
      </c>
      <c r="E277" s="3" t="s">
        <v>20</v>
      </c>
      <c r="F277" s="3" t="s">
        <v>606</v>
      </c>
      <c r="G277" s="3" t="s">
        <v>188</v>
      </c>
      <c r="H277" s="45"/>
      <c r="I277" s="45">
        <f>J277-H277</f>
        <v>0</v>
      </c>
      <c r="J277" s="45"/>
      <c r="K277" s="45">
        <v>0</v>
      </c>
      <c r="L277" s="45">
        <f>M277-K277</f>
        <v>0</v>
      </c>
      <c r="M277" s="45">
        <v>0</v>
      </c>
    </row>
    <row r="278" spans="1:13" ht="76.5" hidden="1">
      <c r="A278" s="71"/>
      <c r="B278" s="18" t="s">
        <v>607</v>
      </c>
      <c r="C278" s="3" t="s">
        <v>33</v>
      </c>
      <c r="D278" s="3" t="s">
        <v>34</v>
      </c>
      <c r="E278" s="3" t="s">
        <v>20</v>
      </c>
      <c r="F278" s="3" t="s">
        <v>608</v>
      </c>
      <c r="G278" s="3"/>
      <c r="H278" s="45">
        <f t="shared" ref="H278:M278" si="215">H279</f>
        <v>0</v>
      </c>
      <c r="I278" s="45">
        <f t="shared" si="215"/>
        <v>0</v>
      </c>
      <c r="J278" s="45">
        <f t="shared" si="215"/>
        <v>0</v>
      </c>
      <c r="K278" s="45">
        <f t="shared" si="215"/>
        <v>0</v>
      </c>
      <c r="L278" s="45">
        <f t="shared" si="215"/>
        <v>0</v>
      </c>
      <c r="M278" s="45">
        <f t="shared" si="215"/>
        <v>0</v>
      </c>
    </row>
    <row r="279" spans="1:13" ht="25.5" hidden="1">
      <c r="A279" s="71"/>
      <c r="B279" s="18" t="s">
        <v>206</v>
      </c>
      <c r="C279" s="3" t="s">
        <v>33</v>
      </c>
      <c r="D279" s="3" t="s">
        <v>34</v>
      </c>
      <c r="E279" s="3" t="s">
        <v>20</v>
      </c>
      <c r="F279" s="3" t="s">
        <v>608</v>
      </c>
      <c r="G279" s="3" t="s">
        <v>188</v>
      </c>
      <c r="H279" s="45"/>
      <c r="I279" s="45">
        <f>J279-H279</f>
        <v>0</v>
      </c>
      <c r="J279" s="45"/>
      <c r="K279" s="45"/>
      <c r="L279" s="45">
        <f>M279-K279</f>
        <v>0</v>
      </c>
      <c r="M279" s="45"/>
    </row>
    <row r="280" spans="1:13" hidden="1">
      <c r="A280" s="71"/>
      <c r="B280" s="18" t="s">
        <v>593</v>
      </c>
      <c r="C280" s="3" t="s">
        <v>33</v>
      </c>
      <c r="D280" s="3" t="s">
        <v>34</v>
      </c>
      <c r="E280" s="3" t="s">
        <v>20</v>
      </c>
      <c r="F280" s="3" t="s">
        <v>592</v>
      </c>
      <c r="G280" s="3"/>
      <c r="H280" s="45">
        <f t="shared" ref="H280:M280" si="216">H281</f>
        <v>0</v>
      </c>
      <c r="I280" s="45">
        <f t="shared" si="216"/>
        <v>0</v>
      </c>
      <c r="J280" s="45">
        <f t="shared" si="216"/>
        <v>0</v>
      </c>
      <c r="K280" s="45">
        <f t="shared" si="216"/>
        <v>0</v>
      </c>
      <c r="L280" s="45">
        <f t="shared" si="216"/>
        <v>0</v>
      </c>
      <c r="M280" s="45">
        <f t="shared" si="216"/>
        <v>0</v>
      </c>
    </row>
    <row r="281" spans="1:13" ht="25.5" hidden="1">
      <c r="A281" s="71"/>
      <c r="B281" s="18" t="s">
        <v>206</v>
      </c>
      <c r="C281" s="3" t="s">
        <v>33</v>
      </c>
      <c r="D281" s="3" t="s">
        <v>34</v>
      </c>
      <c r="E281" s="3" t="s">
        <v>20</v>
      </c>
      <c r="F281" s="3" t="s">
        <v>592</v>
      </c>
      <c r="G281" s="3" t="s">
        <v>188</v>
      </c>
      <c r="H281" s="45">
        <v>0</v>
      </c>
      <c r="I281" s="45"/>
      <c r="J281" s="45">
        <v>0</v>
      </c>
      <c r="K281" s="45">
        <v>0</v>
      </c>
      <c r="L281" s="45"/>
      <c r="M281" s="45">
        <v>0</v>
      </c>
    </row>
    <row r="282" spans="1:13" hidden="1">
      <c r="A282" s="71"/>
      <c r="B282" s="26" t="s">
        <v>32</v>
      </c>
      <c r="C282" s="4" t="s">
        <v>33</v>
      </c>
      <c r="D282" s="4" t="s">
        <v>71</v>
      </c>
      <c r="E282" s="4" t="s">
        <v>26</v>
      </c>
      <c r="F282" s="4"/>
      <c r="G282" s="4"/>
      <c r="H282" s="43">
        <f t="shared" ref="H282:M286" si="217">H283</f>
        <v>3100</v>
      </c>
      <c r="I282" s="43">
        <f t="shared" si="217"/>
        <v>0</v>
      </c>
      <c r="J282" s="43">
        <f t="shared" si="217"/>
        <v>3100</v>
      </c>
      <c r="K282" s="43">
        <f t="shared" si="217"/>
        <v>3100</v>
      </c>
      <c r="L282" s="43">
        <f t="shared" si="217"/>
        <v>0</v>
      </c>
      <c r="M282" s="43">
        <f t="shared" si="217"/>
        <v>3100</v>
      </c>
    </row>
    <row r="283" spans="1:13" ht="25.5" hidden="1">
      <c r="A283" s="71"/>
      <c r="B283" s="20" t="s">
        <v>30</v>
      </c>
      <c r="C283" s="6" t="s">
        <v>33</v>
      </c>
      <c r="D283" s="6" t="s">
        <v>71</v>
      </c>
      <c r="E283" s="6" t="s">
        <v>20</v>
      </c>
      <c r="F283" s="6"/>
      <c r="G283" s="6"/>
      <c r="H283" s="44">
        <f t="shared" si="217"/>
        <v>3100</v>
      </c>
      <c r="I283" s="44">
        <f t="shared" si="217"/>
        <v>0</v>
      </c>
      <c r="J283" s="44">
        <f t="shared" si="217"/>
        <v>3100</v>
      </c>
      <c r="K283" s="44">
        <f t="shared" si="217"/>
        <v>3100</v>
      </c>
      <c r="L283" s="44">
        <f t="shared" si="217"/>
        <v>0</v>
      </c>
      <c r="M283" s="44">
        <f t="shared" si="217"/>
        <v>3100</v>
      </c>
    </row>
    <row r="284" spans="1:13" hidden="1">
      <c r="A284" s="71"/>
      <c r="B284" s="18" t="s">
        <v>86</v>
      </c>
      <c r="C284" s="3" t="s">
        <v>33</v>
      </c>
      <c r="D284" s="3" t="s">
        <v>71</v>
      </c>
      <c r="E284" s="3" t="s">
        <v>20</v>
      </c>
      <c r="F284" s="3" t="s">
        <v>328</v>
      </c>
      <c r="G284" s="2"/>
      <c r="H284" s="45">
        <f t="shared" si="217"/>
        <v>3100</v>
      </c>
      <c r="I284" s="45">
        <f t="shared" si="217"/>
        <v>0</v>
      </c>
      <c r="J284" s="45">
        <f t="shared" si="217"/>
        <v>3100</v>
      </c>
      <c r="K284" s="45">
        <f t="shared" si="217"/>
        <v>3100</v>
      </c>
      <c r="L284" s="45">
        <f t="shared" si="217"/>
        <v>0</v>
      </c>
      <c r="M284" s="45">
        <f t="shared" si="217"/>
        <v>3100</v>
      </c>
    </row>
    <row r="285" spans="1:13" ht="38.25" hidden="1">
      <c r="A285" s="71"/>
      <c r="B285" s="18" t="s">
        <v>87</v>
      </c>
      <c r="C285" s="3" t="s">
        <v>33</v>
      </c>
      <c r="D285" s="3" t="s">
        <v>71</v>
      </c>
      <c r="E285" s="3" t="s">
        <v>20</v>
      </c>
      <c r="F285" s="2" t="s">
        <v>329</v>
      </c>
      <c r="G285" s="2"/>
      <c r="H285" s="45">
        <f t="shared" si="217"/>
        <v>3100</v>
      </c>
      <c r="I285" s="45">
        <f t="shared" si="217"/>
        <v>0</v>
      </c>
      <c r="J285" s="45">
        <f t="shared" si="217"/>
        <v>3100</v>
      </c>
      <c r="K285" s="45">
        <f t="shared" si="217"/>
        <v>3100</v>
      </c>
      <c r="L285" s="45">
        <f t="shared" si="217"/>
        <v>0</v>
      </c>
      <c r="M285" s="45">
        <f t="shared" si="217"/>
        <v>3100</v>
      </c>
    </row>
    <row r="286" spans="1:13" hidden="1">
      <c r="A286" s="71"/>
      <c r="B286" s="22" t="s">
        <v>35</v>
      </c>
      <c r="C286" s="3" t="s">
        <v>33</v>
      </c>
      <c r="D286" s="3" t="s">
        <v>71</v>
      </c>
      <c r="E286" s="3" t="s">
        <v>20</v>
      </c>
      <c r="F286" s="2" t="s">
        <v>330</v>
      </c>
      <c r="G286" s="2"/>
      <c r="H286" s="45">
        <f t="shared" si="217"/>
        <v>3100</v>
      </c>
      <c r="I286" s="45">
        <f t="shared" si="217"/>
        <v>0</v>
      </c>
      <c r="J286" s="45">
        <f t="shared" si="217"/>
        <v>3100</v>
      </c>
      <c r="K286" s="45">
        <f t="shared" si="217"/>
        <v>3100</v>
      </c>
      <c r="L286" s="45">
        <f t="shared" si="217"/>
        <v>0</v>
      </c>
      <c r="M286" s="45">
        <f t="shared" si="217"/>
        <v>3100</v>
      </c>
    </row>
    <row r="287" spans="1:13" hidden="1">
      <c r="A287" s="71"/>
      <c r="B287" s="18" t="s">
        <v>106</v>
      </c>
      <c r="C287" s="3" t="s">
        <v>33</v>
      </c>
      <c r="D287" s="3" t="s">
        <v>71</v>
      </c>
      <c r="E287" s="3" t="s">
        <v>20</v>
      </c>
      <c r="F287" s="2" t="s">
        <v>330</v>
      </c>
      <c r="G287" s="2">
        <v>700</v>
      </c>
      <c r="H287" s="45">
        <v>3100</v>
      </c>
      <c r="I287" s="45">
        <f>J287-H287</f>
        <v>0</v>
      </c>
      <c r="J287" s="45">
        <v>3100</v>
      </c>
      <c r="K287" s="45">
        <v>3100</v>
      </c>
      <c r="L287" s="9">
        <f>M287-K287</f>
        <v>0</v>
      </c>
      <c r="M287" s="45">
        <v>3100</v>
      </c>
    </row>
    <row r="288" spans="1:13" ht="25.5" hidden="1">
      <c r="A288" s="70">
        <v>3</v>
      </c>
      <c r="B288" s="30" t="s">
        <v>564</v>
      </c>
      <c r="C288" s="4">
        <v>905</v>
      </c>
      <c r="D288" s="4"/>
      <c r="E288" s="4"/>
      <c r="F288" s="4"/>
      <c r="G288" s="4"/>
      <c r="H288" s="43">
        <f>H289+H314+H307</f>
        <v>39339</v>
      </c>
      <c r="I288" s="43">
        <f t="shared" ref="I288:L288" si="218">I289+I314+I307</f>
        <v>0</v>
      </c>
      <c r="J288" s="43">
        <f>J289+J314+J307</f>
        <v>39339</v>
      </c>
      <c r="K288" s="43">
        <f t="shared" ref="K288" si="219">K289+K314+K307</f>
        <v>39339</v>
      </c>
      <c r="L288" s="43">
        <f t="shared" si="218"/>
        <v>0</v>
      </c>
      <c r="M288" s="43">
        <f t="shared" ref="M288" si="220">M289+M314+M307</f>
        <v>39339</v>
      </c>
    </row>
    <row r="289" spans="1:13" hidden="1">
      <c r="A289" s="71"/>
      <c r="B289" s="19" t="s">
        <v>62</v>
      </c>
      <c r="C289" s="4" t="s">
        <v>12</v>
      </c>
      <c r="D289" s="4" t="s">
        <v>20</v>
      </c>
      <c r="E289" s="4" t="s">
        <v>26</v>
      </c>
      <c r="F289" s="4"/>
      <c r="G289" s="4"/>
      <c r="H289" s="43">
        <f t="shared" ref="H289" si="221">H290+H297+H302</f>
        <v>29449</v>
      </c>
      <c r="I289" s="43">
        <f t="shared" ref="I289:L289" si="222">I290+I297+I302</f>
        <v>0</v>
      </c>
      <c r="J289" s="43">
        <f t="shared" ref="J289:K289" si="223">J290+J297+J302</f>
        <v>29449</v>
      </c>
      <c r="K289" s="43">
        <f t="shared" si="223"/>
        <v>29449</v>
      </c>
      <c r="L289" s="43">
        <f t="shared" si="222"/>
        <v>0</v>
      </c>
      <c r="M289" s="43">
        <f t="shared" ref="M289" si="224">M290+M297+M302</f>
        <v>29449</v>
      </c>
    </row>
    <row r="290" spans="1:13" ht="38.25" hidden="1">
      <c r="A290" s="71"/>
      <c r="B290" s="25" t="s">
        <v>13</v>
      </c>
      <c r="C290" s="6" t="s">
        <v>12</v>
      </c>
      <c r="D290" s="6" t="s">
        <v>20</v>
      </c>
      <c r="E290" s="6" t="s">
        <v>31</v>
      </c>
      <c r="F290" s="4"/>
      <c r="G290" s="4"/>
      <c r="H290" s="44">
        <f t="shared" ref="H290:M292" si="225">H291</f>
        <v>28399</v>
      </c>
      <c r="I290" s="44">
        <f t="shared" si="225"/>
        <v>0</v>
      </c>
      <c r="J290" s="44">
        <f t="shared" si="225"/>
        <v>28399</v>
      </c>
      <c r="K290" s="44">
        <f t="shared" si="225"/>
        <v>28399</v>
      </c>
      <c r="L290" s="44">
        <f t="shared" si="225"/>
        <v>0</v>
      </c>
      <c r="M290" s="44">
        <f t="shared" si="225"/>
        <v>28399</v>
      </c>
    </row>
    <row r="291" spans="1:13" hidden="1">
      <c r="A291" s="71"/>
      <c r="B291" s="22" t="s">
        <v>86</v>
      </c>
      <c r="C291" s="3">
        <v>905</v>
      </c>
      <c r="D291" s="3" t="s">
        <v>20</v>
      </c>
      <c r="E291" s="3" t="s">
        <v>31</v>
      </c>
      <c r="F291" s="3" t="s">
        <v>328</v>
      </c>
      <c r="G291" s="3"/>
      <c r="H291" s="45">
        <f t="shared" si="225"/>
        <v>28399</v>
      </c>
      <c r="I291" s="45">
        <f t="shared" si="225"/>
        <v>0</v>
      </c>
      <c r="J291" s="45">
        <f t="shared" si="225"/>
        <v>28399</v>
      </c>
      <c r="K291" s="45">
        <f t="shared" si="225"/>
        <v>28399</v>
      </c>
      <c r="L291" s="45">
        <f t="shared" si="225"/>
        <v>0</v>
      </c>
      <c r="M291" s="45">
        <f t="shared" si="225"/>
        <v>28399</v>
      </c>
    </row>
    <row r="292" spans="1:13" hidden="1">
      <c r="A292" s="71"/>
      <c r="B292" s="18" t="s">
        <v>19</v>
      </c>
      <c r="C292" s="3">
        <v>905</v>
      </c>
      <c r="D292" s="3" t="s">
        <v>20</v>
      </c>
      <c r="E292" s="3" t="s">
        <v>31</v>
      </c>
      <c r="F292" s="15" t="s">
        <v>331</v>
      </c>
      <c r="G292" s="3"/>
      <c r="H292" s="45">
        <f t="shared" si="225"/>
        <v>28399</v>
      </c>
      <c r="I292" s="45">
        <f t="shared" si="225"/>
        <v>0</v>
      </c>
      <c r="J292" s="45">
        <f t="shared" si="225"/>
        <v>28399</v>
      </c>
      <c r="K292" s="45">
        <f t="shared" si="225"/>
        <v>28399</v>
      </c>
      <c r="L292" s="45">
        <f t="shared" si="225"/>
        <v>0</v>
      </c>
      <c r="M292" s="45">
        <f t="shared" si="225"/>
        <v>28399</v>
      </c>
    </row>
    <row r="293" spans="1:13" ht="25.5" hidden="1">
      <c r="A293" s="71"/>
      <c r="B293" s="18" t="s">
        <v>39</v>
      </c>
      <c r="C293" s="3">
        <v>905</v>
      </c>
      <c r="D293" s="3" t="s">
        <v>20</v>
      </c>
      <c r="E293" s="3" t="s">
        <v>31</v>
      </c>
      <c r="F293" s="3" t="s">
        <v>332</v>
      </c>
      <c r="G293" s="3"/>
      <c r="H293" s="45">
        <f t="shared" ref="H293" si="226">H294+H295+H296</f>
        <v>28399</v>
      </c>
      <c r="I293" s="45">
        <f t="shared" ref="I293:L293" si="227">I294+I295+I296</f>
        <v>0</v>
      </c>
      <c r="J293" s="45">
        <f t="shared" ref="J293:K293" si="228">J294+J295+J296</f>
        <v>28399</v>
      </c>
      <c r="K293" s="45">
        <f t="shared" si="228"/>
        <v>28399</v>
      </c>
      <c r="L293" s="45">
        <f t="shared" si="227"/>
        <v>0</v>
      </c>
      <c r="M293" s="45">
        <f t="shared" ref="M293" si="229">M294+M295+M296</f>
        <v>28399</v>
      </c>
    </row>
    <row r="294" spans="1:13" ht="63.75" hidden="1">
      <c r="A294" s="71"/>
      <c r="B294" s="18" t="s">
        <v>99</v>
      </c>
      <c r="C294" s="3">
        <v>905</v>
      </c>
      <c r="D294" s="3" t="s">
        <v>20</v>
      </c>
      <c r="E294" s="3" t="s">
        <v>31</v>
      </c>
      <c r="F294" s="15" t="s">
        <v>332</v>
      </c>
      <c r="G294" s="3" t="s">
        <v>100</v>
      </c>
      <c r="H294" s="45">
        <v>23812.7</v>
      </c>
      <c r="I294" s="45">
        <f>J294-H294</f>
        <v>0</v>
      </c>
      <c r="J294" s="45">
        <v>23812.7</v>
      </c>
      <c r="K294" s="45">
        <v>23812.7</v>
      </c>
      <c r="L294" s="9">
        <f>M294-K294</f>
        <v>0</v>
      </c>
      <c r="M294" s="45">
        <v>23812.7</v>
      </c>
    </row>
    <row r="295" spans="1:13" ht="25.5" hidden="1">
      <c r="A295" s="71"/>
      <c r="B295" s="18" t="s">
        <v>469</v>
      </c>
      <c r="C295" s="3">
        <v>905</v>
      </c>
      <c r="D295" s="3" t="s">
        <v>20</v>
      </c>
      <c r="E295" s="3" t="s">
        <v>31</v>
      </c>
      <c r="F295" s="15" t="s">
        <v>332</v>
      </c>
      <c r="G295" s="3" t="s">
        <v>101</v>
      </c>
      <c r="H295" s="45">
        <v>4586.3</v>
      </c>
      <c r="I295" s="45">
        <f>J295-H295</f>
        <v>0</v>
      </c>
      <c r="J295" s="45">
        <v>4586.3</v>
      </c>
      <c r="K295" s="45">
        <v>4586.3</v>
      </c>
      <c r="L295" s="9">
        <f>M295-K295</f>
        <v>0</v>
      </c>
      <c r="M295" s="45">
        <v>4586.3</v>
      </c>
    </row>
    <row r="296" spans="1:13" hidden="1">
      <c r="A296" s="71"/>
      <c r="B296" s="18" t="s">
        <v>102</v>
      </c>
      <c r="C296" s="3">
        <v>905</v>
      </c>
      <c r="D296" s="3" t="s">
        <v>20</v>
      </c>
      <c r="E296" s="3" t="s">
        <v>31</v>
      </c>
      <c r="F296" s="15" t="s">
        <v>332</v>
      </c>
      <c r="G296" s="3" t="s">
        <v>103</v>
      </c>
      <c r="H296" s="45"/>
      <c r="I296" s="45">
        <f>J296-H296</f>
        <v>0</v>
      </c>
      <c r="J296" s="45"/>
      <c r="K296" s="45"/>
      <c r="L296" s="9">
        <f>M296-K296</f>
        <v>0</v>
      </c>
      <c r="M296" s="45"/>
    </row>
    <row r="297" spans="1:13" ht="14.25" hidden="1" customHeight="1">
      <c r="A297" s="71"/>
      <c r="B297" s="40" t="s">
        <v>36</v>
      </c>
      <c r="C297" s="6" t="s">
        <v>12</v>
      </c>
      <c r="D297" s="6" t="s">
        <v>20</v>
      </c>
      <c r="E297" s="6" t="s">
        <v>34</v>
      </c>
      <c r="F297" s="6"/>
      <c r="G297" s="6"/>
      <c r="H297" s="44">
        <f t="shared" ref="H297:M300" si="230">H298</f>
        <v>1000</v>
      </c>
      <c r="I297" s="44">
        <f t="shared" si="230"/>
        <v>0</v>
      </c>
      <c r="J297" s="44">
        <f t="shared" si="230"/>
        <v>1000</v>
      </c>
      <c r="K297" s="44">
        <f t="shared" si="230"/>
        <v>1000</v>
      </c>
      <c r="L297" s="44">
        <f t="shared" si="230"/>
        <v>0</v>
      </c>
      <c r="M297" s="44">
        <f t="shared" si="230"/>
        <v>1000</v>
      </c>
    </row>
    <row r="298" spans="1:13" ht="25.5" hidden="1">
      <c r="A298" s="71"/>
      <c r="B298" s="18" t="s">
        <v>260</v>
      </c>
      <c r="C298" s="3" t="s">
        <v>12</v>
      </c>
      <c r="D298" s="3" t="s">
        <v>20</v>
      </c>
      <c r="E298" s="3" t="s">
        <v>34</v>
      </c>
      <c r="F298" s="2" t="s">
        <v>259</v>
      </c>
      <c r="G298" s="2"/>
      <c r="H298" s="45">
        <f>H299</f>
        <v>1000</v>
      </c>
      <c r="I298" s="45">
        <f t="shared" si="230"/>
        <v>0</v>
      </c>
      <c r="J298" s="45">
        <f>J299</f>
        <v>1000</v>
      </c>
      <c r="K298" s="45">
        <f t="shared" si="230"/>
        <v>1000</v>
      </c>
      <c r="L298" s="45">
        <f t="shared" si="230"/>
        <v>0</v>
      </c>
      <c r="M298" s="45">
        <f t="shared" si="230"/>
        <v>1000</v>
      </c>
    </row>
    <row r="299" spans="1:13" hidden="1">
      <c r="A299" s="71"/>
      <c r="B299" s="18" t="s">
        <v>262</v>
      </c>
      <c r="C299" s="3" t="s">
        <v>12</v>
      </c>
      <c r="D299" s="3" t="s">
        <v>20</v>
      </c>
      <c r="E299" s="3" t="s">
        <v>34</v>
      </c>
      <c r="F299" s="2" t="s">
        <v>261</v>
      </c>
      <c r="G299" s="2"/>
      <c r="H299" s="45">
        <f>H300</f>
        <v>1000</v>
      </c>
      <c r="I299" s="45">
        <f t="shared" si="230"/>
        <v>0</v>
      </c>
      <c r="J299" s="45">
        <f>J300</f>
        <v>1000</v>
      </c>
      <c r="K299" s="45">
        <f t="shared" si="230"/>
        <v>1000</v>
      </c>
      <c r="L299" s="45">
        <f t="shared" si="230"/>
        <v>0</v>
      </c>
      <c r="M299" s="45">
        <f t="shared" si="230"/>
        <v>1000</v>
      </c>
    </row>
    <row r="300" spans="1:13" ht="25.5" hidden="1">
      <c r="A300" s="71"/>
      <c r="B300" s="18" t="s">
        <v>8</v>
      </c>
      <c r="C300" s="3" t="s">
        <v>12</v>
      </c>
      <c r="D300" s="3" t="s">
        <v>20</v>
      </c>
      <c r="E300" s="3" t="s">
        <v>34</v>
      </c>
      <c r="F300" s="2" t="s">
        <v>523</v>
      </c>
      <c r="G300" s="2"/>
      <c r="H300" s="45">
        <f>H301</f>
        <v>1000</v>
      </c>
      <c r="I300" s="45">
        <f t="shared" si="230"/>
        <v>0</v>
      </c>
      <c r="J300" s="45">
        <f>J301</f>
        <v>1000</v>
      </c>
      <c r="K300" s="45">
        <f t="shared" si="230"/>
        <v>1000</v>
      </c>
      <c r="L300" s="45">
        <f t="shared" si="230"/>
        <v>0</v>
      </c>
      <c r="M300" s="45">
        <f t="shared" si="230"/>
        <v>1000</v>
      </c>
    </row>
    <row r="301" spans="1:13" hidden="1">
      <c r="A301" s="71"/>
      <c r="B301" s="18" t="s">
        <v>102</v>
      </c>
      <c r="C301" s="3" t="s">
        <v>12</v>
      </c>
      <c r="D301" s="3" t="s">
        <v>20</v>
      </c>
      <c r="E301" s="3" t="s">
        <v>34</v>
      </c>
      <c r="F301" s="2" t="s">
        <v>523</v>
      </c>
      <c r="G301" s="2">
        <v>800</v>
      </c>
      <c r="H301" s="45">
        <v>1000</v>
      </c>
      <c r="I301" s="45">
        <f>J301-H301</f>
        <v>0</v>
      </c>
      <c r="J301" s="45">
        <v>1000</v>
      </c>
      <c r="K301" s="45">
        <v>1000</v>
      </c>
      <c r="L301" s="9">
        <f>M301-K301</f>
        <v>0</v>
      </c>
      <c r="M301" s="45">
        <v>1000</v>
      </c>
    </row>
    <row r="302" spans="1:13" ht="14.25" hidden="1" customHeight="1">
      <c r="A302" s="71"/>
      <c r="B302" s="40" t="s">
        <v>84</v>
      </c>
      <c r="C302" s="6" t="s">
        <v>12</v>
      </c>
      <c r="D302" s="6" t="s">
        <v>20</v>
      </c>
      <c r="E302" s="6" t="s">
        <v>71</v>
      </c>
      <c r="F302" s="2"/>
      <c r="G302" s="2"/>
      <c r="H302" s="45">
        <f>H303</f>
        <v>50</v>
      </c>
      <c r="I302" s="45">
        <f t="shared" ref="I302:M305" si="231">I303</f>
        <v>0</v>
      </c>
      <c r="J302" s="45">
        <f>J303</f>
        <v>50</v>
      </c>
      <c r="K302" s="45">
        <f t="shared" si="231"/>
        <v>50</v>
      </c>
      <c r="L302" s="45">
        <f>L303</f>
        <v>0</v>
      </c>
      <c r="M302" s="45">
        <f t="shared" si="231"/>
        <v>50</v>
      </c>
    </row>
    <row r="303" spans="1:13" ht="25.5" hidden="1">
      <c r="A303" s="71"/>
      <c r="B303" s="18" t="s">
        <v>260</v>
      </c>
      <c r="C303" s="3" t="s">
        <v>12</v>
      </c>
      <c r="D303" s="3" t="s">
        <v>20</v>
      </c>
      <c r="E303" s="3" t="s">
        <v>71</v>
      </c>
      <c r="F303" s="2" t="s">
        <v>259</v>
      </c>
      <c r="G303" s="2"/>
      <c r="H303" s="45">
        <f>H304</f>
        <v>50</v>
      </c>
      <c r="I303" s="45">
        <f t="shared" si="231"/>
        <v>0</v>
      </c>
      <c r="J303" s="45">
        <f>J304</f>
        <v>50</v>
      </c>
      <c r="K303" s="45">
        <f t="shared" si="231"/>
        <v>50</v>
      </c>
      <c r="L303" s="45">
        <f>L304</f>
        <v>0</v>
      </c>
      <c r="M303" s="45">
        <f t="shared" si="231"/>
        <v>50</v>
      </c>
    </row>
    <row r="304" spans="1:13" hidden="1">
      <c r="A304" s="71"/>
      <c r="B304" s="18" t="s">
        <v>262</v>
      </c>
      <c r="C304" s="3" t="s">
        <v>12</v>
      </c>
      <c r="D304" s="3" t="s">
        <v>20</v>
      </c>
      <c r="E304" s="3" t="s">
        <v>71</v>
      </c>
      <c r="F304" s="2" t="s">
        <v>261</v>
      </c>
      <c r="G304" s="2"/>
      <c r="H304" s="45">
        <f>H305</f>
        <v>50</v>
      </c>
      <c r="I304" s="45">
        <f t="shared" si="231"/>
        <v>0</v>
      </c>
      <c r="J304" s="45">
        <f>J305</f>
        <v>50</v>
      </c>
      <c r="K304" s="45">
        <f t="shared" si="231"/>
        <v>50</v>
      </c>
      <c r="L304" s="45">
        <f>L305</f>
        <v>0</v>
      </c>
      <c r="M304" s="45">
        <f t="shared" si="231"/>
        <v>50</v>
      </c>
    </row>
    <row r="305" spans="1:13" hidden="1">
      <c r="A305" s="71"/>
      <c r="B305" s="27" t="s">
        <v>42</v>
      </c>
      <c r="C305" s="3" t="s">
        <v>12</v>
      </c>
      <c r="D305" s="3" t="s">
        <v>20</v>
      </c>
      <c r="E305" s="3" t="s">
        <v>71</v>
      </c>
      <c r="F305" s="2" t="s">
        <v>263</v>
      </c>
      <c r="G305" s="2"/>
      <c r="H305" s="45">
        <f>H306</f>
        <v>50</v>
      </c>
      <c r="I305" s="45">
        <f t="shared" si="231"/>
        <v>0</v>
      </c>
      <c r="J305" s="45">
        <f>J306</f>
        <v>50</v>
      </c>
      <c r="K305" s="45">
        <f t="shared" si="231"/>
        <v>50</v>
      </c>
      <c r="L305" s="45">
        <f>L306</f>
        <v>0</v>
      </c>
      <c r="M305" s="45">
        <f t="shared" si="231"/>
        <v>50</v>
      </c>
    </row>
    <row r="306" spans="1:13" hidden="1">
      <c r="A306" s="71"/>
      <c r="B306" s="18" t="s">
        <v>102</v>
      </c>
      <c r="C306" s="3" t="s">
        <v>12</v>
      </c>
      <c r="D306" s="3" t="s">
        <v>20</v>
      </c>
      <c r="E306" s="3" t="s">
        <v>71</v>
      </c>
      <c r="F306" s="2" t="s">
        <v>263</v>
      </c>
      <c r="G306" s="2">
        <v>800</v>
      </c>
      <c r="H306" s="45">
        <v>50</v>
      </c>
      <c r="I306" s="45">
        <f>J306-H306</f>
        <v>0</v>
      </c>
      <c r="J306" s="45">
        <v>50</v>
      </c>
      <c r="K306" s="45">
        <v>50</v>
      </c>
      <c r="L306" s="45">
        <f>M306-K306</f>
        <v>0</v>
      </c>
      <c r="M306" s="45">
        <v>50</v>
      </c>
    </row>
    <row r="307" spans="1:13" hidden="1">
      <c r="A307" s="71"/>
      <c r="B307" s="30" t="s">
        <v>76</v>
      </c>
      <c r="C307" s="4" t="s">
        <v>12</v>
      </c>
      <c r="D307" s="4" t="s">
        <v>25</v>
      </c>
      <c r="E307" s="4" t="s">
        <v>26</v>
      </c>
      <c r="F307" s="2"/>
      <c r="G307" s="2"/>
      <c r="H307" s="43">
        <f t="shared" ref="H307:J312" si="232">H308</f>
        <v>90</v>
      </c>
      <c r="I307" s="43">
        <f t="shared" ref="I307:M312" si="233">I308</f>
        <v>0</v>
      </c>
      <c r="J307" s="43">
        <f t="shared" si="232"/>
        <v>90</v>
      </c>
      <c r="K307" s="43">
        <f t="shared" si="233"/>
        <v>90</v>
      </c>
      <c r="L307" s="43">
        <f t="shared" si="233"/>
        <v>0</v>
      </c>
      <c r="M307" s="43">
        <f t="shared" si="233"/>
        <v>90</v>
      </c>
    </row>
    <row r="308" spans="1:13" ht="25.5" hidden="1">
      <c r="A308" s="71"/>
      <c r="B308" s="23" t="s">
        <v>620</v>
      </c>
      <c r="C308" s="6" t="s">
        <v>12</v>
      </c>
      <c r="D308" s="6" t="s">
        <v>25</v>
      </c>
      <c r="E308" s="6" t="s">
        <v>24</v>
      </c>
      <c r="F308" s="12"/>
      <c r="G308" s="12"/>
      <c r="H308" s="44">
        <f t="shared" si="232"/>
        <v>90</v>
      </c>
      <c r="I308" s="44">
        <f t="shared" si="233"/>
        <v>0</v>
      </c>
      <c r="J308" s="44">
        <f t="shared" si="232"/>
        <v>90</v>
      </c>
      <c r="K308" s="44">
        <f t="shared" si="233"/>
        <v>90</v>
      </c>
      <c r="L308" s="44">
        <f t="shared" si="233"/>
        <v>0</v>
      </c>
      <c r="M308" s="44">
        <f t="shared" si="233"/>
        <v>90</v>
      </c>
    </row>
    <row r="309" spans="1:13" ht="38.25" hidden="1">
      <c r="A309" s="71"/>
      <c r="B309" s="18" t="s">
        <v>612</v>
      </c>
      <c r="C309" s="3" t="s">
        <v>12</v>
      </c>
      <c r="D309" s="3" t="s">
        <v>25</v>
      </c>
      <c r="E309" s="3" t="s">
        <v>24</v>
      </c>
      <c r="F309" s="2" t="s">
        <v>613</v>
      </c>
      <c r="G309" s="2"/>
      <c r="H309" s="45">
        <f t="shared" si="232"/>
        <v>90</v>
      </c>
      <c r="I309" s="45">
        <f t="shared" si="233"/>
        <v>0</v>
      </c>
      <c r="J309" s="45">
        <f t="shared" si="232"/>
        <v>90</v>
      </c>
      <c r="K309" s="45">
        <f t="shared" si="233"/>
        <v>90</v>
      </c>
      <c r="L309" s="45">
        <f t="shared" si="233"/>
        <v>0</v>
      </c>
      <c r="M309" s="45">
        <f t="shared" si="233"/>
        <v>90</v>
      </c>
    </row>
    <row r="310" spans="1:13" ht="25.5" hidden="1">
      <c r="A310" s="71"/>
      <c r="B310" s="18" t="s">
        <v>621</v>
      </c>
      <c r="C310" s="3" t="s">
        <v>12</v>
      </c>
      <c r="D310" s="3" t="s">
        <v>25</v>
      </c>
      <c r="E310" s="3" t="s">
        <v>24</v>
      </c>
      <c r="F310" s="3" t="s">
        <v>622</v>
      </c>
      <c r="G310" s="2"/>
      <c r="H310" s="45">
        <f t="shared" si="232"/>
        <v>90</v>
      </c>
      <c r="I310" s="45">
        <f t="shared" si="233"/>
        <v>0</v>
      </c>
      <c r="J310" s="45">
        <f t="shared" si="232"/>
        <v>90</v>
      </c>
      <c r="K310" s="45">
        <f t="shared" si="233"/>
        <v>90</v>
      </c>
      <c r="L310" s="45">
        <f t="shared" si="233"/>
        <v>0</v>
      </c>
      <c r="M310" s="45">
        <f t="shared" si="233"/>
        <v>90</v>
      </c>
    </row>
    <row r="311" spans="1:13" ht="38.25" hidden="1">
      <c r="A311" s="71"/>
      <c r="B311" s="18" t="s">
        <v>623</v>
      </c>
      <c r="C311" s="3" t="s">
        <v>12</v>
      </c>
      <c r="D311" s="3" t="s">
        <v>25</v>
      </c>
      <c r="E311" s="3" t="s">
        <v>24</v>
      </c>
      <c r="F311" s="3" t="s">
        <v>624</v>
      </c>
      <c r="G311" s="2"/>
      <c r="H311" s="45">
        <f t="shared" si="232"/>
        <v>90</v>
      </c>
      <c r="I311" s="45">
        <f t="shared" si="233"/>
        <v>0</v>
      </c>
      <c r="J311" s="45">
        <f t="shared" si="232"/>
        <v>90</v>
      </c>
      <c r="K311" s="45">
        <f t="shared" si="233"/>
        <v>90</v>
      </c>
      <c r="L311" s="45">
        <f t="shared" si="233"/>
        <v>0</v>
      </c>
      <c r="M311" s="45">
        <f t="shared" si="233"/>
        <v>90</v>
      </c>
    </row>
    <row r="312" spans="1:13" ht="25.5" hidden="1">
      <c r="A312" s="71"/>
      <c r="B312" s="18" t="s">
        <v>625</v>
      </c>
      <c r="C312" s="3" t="s">
        <v>12</v>
      </c>
      <c r="D312" s="3" t="s">
        <v>25</v>
      </c>
      <c r="E312" s="3" t="s">
        <v>24</v>
      </c>
      <c r="F312" s="14" t="s">
        <v>626</v>
      </c>
      <c r="G312" s="2"/>
      <c r="H312" s="45">
        <f t="shared" si="232"/>
        <v>90</v>
      </c>
      <c r="I312" s="45">
        <f t="shared" si="233"/>
        <v>0</v>
      </c>
      <c r="J312" s="45">
        <f t="shared" si="232"/>
        <v>90</v>
      </c>
      <c r="K312" s="45">
        <f t="shared" si="233"/>
        <v>90</v>
      </c>
      <c r="L312" s="45">
        <f t="shared" si="233"/>
        <v>0</v>
      </c>
      <c r="M312" s="45">
        <f t="shared" si="233"/>
        <v>90</v>
      </c>
    </row>
    <row r="313" spans="1:13" ht="25.5" hidden="1">
      <c r="A313" s="71"/>
      <c r="B313" s="39" t="s">
        <v>469</v>
      </c>
      <c r="C313" s="3" t="s">
        <v>12</v>
      </c>
      <c r="D313" s="3" t="s">
        <v>25</v>
      </c>
      <c r="E313" s="3" t="s">
        <v>24</v>
      </c>
      <c r="F313" s="14" t="s">
        <v>626</v>
      </c>
      <c r="G313" s="2">
        <v>200</v>
      </c>
      <c r="H313" s="45">
        <v>90</v>
      </c>
      <c r="I313" s="45">
        <f>J313-H313</f>
        <v>0</v>
      </c>
      <c r="J313" s="45">
        <v>90</v>
      </c>
      <c r="K313" s="45">
        <v>90</v>
      </c>
      <c r="L313" s="45">
        <f>M313-K313</f>
        <v>0</v>
      </c>
      <c r="M313" s="45">
        <v>90</v>
      </c>
    </row>
    <row r="314" spans="1:13" ht="25.5" hidden="1">
      <c r="A314" s="71"/>
      <c r="B314" s="30" t="s">
        <v>209</v>
      </c>
      <c r="C314" s="4">
        <v>905</v>
      </c>
      <c r="D314" s="4" t="s">
        <v>40</v>
      </c>
      <c r="E314" s="4" t="s">
        <v>26</v>
      </c>
      <c r="F314" s="4"/>
      <c r="G314" s="4"/>
      <c r="H314" s="43">
        <f t="shared" ref="H314:M318" si="234">H315</f>
        <v>9800</v>
      </c>
      <c r="I314" s="43">
        <f t="shared" si="234"/>
        <v>0</v>
      </c>
      <c r="J314" s="43">
        <f t="shared" si="234"/>
        <v>9800</v>
      </c>
      <c r="K314" s="43">
        <f t="shared" si="234"/>
        <v>9800</v>
      </c>
      <c r="L314" s="43">
        <f t="shared" si="234"/>
        <v>0</v>
      </c>
      <c r="M314" s="43">
        <f t="shared" si="234"/>
        <v>9800</v>
      </c>
    </row>
    <row r="315" spans="1:13" ht="25.5" hidden="1" customHeight="1">
      <c r="A315" s="71"/>
      <c r="B315" s="25" t="s">
        <v>57</v>
      </c>
      <c r="C315" s="6">
        <v>905</v>
      </c>
      <c r="D315" s="6" t="s">
        <v>40</v>
      </c>
      <c r="E315" s="6" t="s">
        <v>20</v>
      </c>
      <c r="F315" s="6"/>
      <c r="G315" s="6"/>
      <c r="H315" s="44">
        <f t="shared" si="234"/>
        <v>9800</v>
      </c>
      <c r="I315" s="44">
        <f t="shared" si="234"/>
        <v>0</v>
      </c>
      <c r="J315" s="44">
        <f t="shared" si="234"/>
        <v>9800</v>
      </c>
      <c r="K315" s="44">
        <f t="shared" si="234"/>
        <v>9800</v>
      </c>
      <c r="L315" s="44">
        <f t="shared" si="234"/>
        <v>0</v>
      </c>
      <c r="M315" s="44">
        <f t="shared" si="234"/>
        <v>9800</v>
      </c>
    </row>
    <row r="316" spans="1:13" hidden="1">
      <c r="A316" s="71"/>
      <c r="B316" s="22" t="s">
        <v>86</v>
      </c>
      <c r="C316" s="3">
        <v>905</v>
      </c>
      <c r="D316" s="3" t="s">
        <v>40</v>
      </c>
      <c r="E316" s="3" t="s">
        <v>20</v>
      </c>
      <c r="F316" s="3" t="s">
        <v>328</v>
      </c>
      <c r="G316" s="3"/>
      <c r="H316" s="45">
        <f t="shared" si="234"/>
        <v>9800</v>
      </c>
      <c r="I316" s="45">
        <f t="shared" si="234"/>
        <v>0</v>
      </c>
      <c r="J316" s="45">
        <f t="shared" si="234"/>
        <v>9800</v>
      </c>
      <c r="K316" s="45">
        <f t="shared" si="234"/>
        <v>9800</v>
      </c>
      <c r="L316" s="45">
        <f t="shared" si="234"/>
        <v>0</v>
      </c>
      <c r="M316" s="45">
        <f t="shared" si="234"/>
        <v>9800</v>
      </c>
    </row>
    <row r="317" spans="1:13" hidden="1">
      <c r="A317" s="71"/>
      <c r="B317" s="22" t="s">
        <v>18</v>
      </c>
      <c r="C317" s="3">
        <v>905</v>
      </c>
      <c r="D317" s="3" t="s">
        <v>40</v>
      </c>
      <c r="E317" s="3" t="s">
        <v>20</v>
      </c>
      <c r="F317" s="15" t="s">
        <v>333</v>
      </c>
      <c r="G317" s="3"/>
      <c r="H317" s="45">
        <f>H318</f>
        <v>9800</v>
      </c>
      <c r="I317" s="45">
        <f t="shared" si="234"/>
        <v>0</v>
      </c>
      <c r="J317" s="45">
        <f>J318</f>
        <v>9800</v>
      </c>
      <c r="K317" s="45">
        <f t="shared" si="234"/>
        <v>9800</v>
      </c>
      <c r="L317" s="45">
        <f t="shared" si="234"/>
        <v>0</v>
      </c>
      <c r="M317" s="45">
        <f t="shared" si="234"/>
        <v>9800</v>
      </c>
    </row>
    <row r="318" spans="1:13" ht="25.5" hidden="1">
      <c r="A318" s="71"/>
      <c r="B318" s="31" t="s">
        <v>43</v>
      </c>
      <c r="C318" s="3">
        <v>905</v>
      </c>
      <c r="D318" s="3" t="s">
        <v>40</v>
      </c>
      <c r="E318" s="3" t="s">
        <v>20</v>
      </c>
      <c r="F318" s="15" t="s">
        <v>510</v>
      </c>
      <c r="G318" s="3"/>
      <c r="H318" s="45">
        <f t="shared" si="234"/>
        <v>9800</v>
      </c>
      <c r="I318" s="45">
        <f t="shared" si="234"/>
        <v>0</v>
      </c>
      <c r="J318" s="45">
        <f t="shared" si="234"/>
        <v>9800</v>
      </c>
      <c r="K318" s="45">
        <f t="shared" si="234"/>
        <v>9800</v>
      </c>
      <c r="L318" s="45">
        <f t="shared" si="234"/>
        <v>0</v>
      </c>
      <c r="M318" s="45">
        <f t="shared" si="234"/>
        <v>9800</v>
      </c>
    </row>
    <row r="319" spans="1:13" hidden="1">
      <c r="A319" s="71"/>
      <c r="B319" s="18" t="s">
        <v>107</v>
      </c>
      <c r="C319" s="3">
        <v>905</v>
      </c>
      <c r="D319" s="3" t="s">
        <v>40</v>
      </c>
      <c r="E319" s="3" t="s">
        <v>20</v>
      </c>
      <c r="F319" s="15" t="s">
        <v>510</v>
      </c>
      <c r="G319" s="3" t="s">
        <v>187</v>
      </c>
      <c r="H319" s="45">
        <v>9800</v>
      </c>
      <c r="I319" s="45">
        <f>J319-H319</f>
        <v>0</v>
      </c>
      <c r="J319" s="45">
        <v>9800</v>
      </c>
      <c r="K319" s="45">
        <v>9800</v>
      </c>
      <c r="L319" s="9">
        <f>M319-K319</f>
        <v>0</v>
      </c>
      <c r="M319" s="45">
        <v>9800</v>
      </c>
    </row>
    <row r="320" spans="1:13" ht="25.5" hidden="1">
      <c r="A320" s="70">
        <v>4</v>
      </c>
      <c r="B320" s="60" t="s">
        <v>576</v>
      </c>
      <c r="C320" s="4" t="s">
        <v>577</v>
      </c>
      <c r="D320" s="4"/>
      <c r="E320" s="4"/>
      <c r="F320" s="72"/>
      <c r="G320" s="4"/>
      <c r="H320" s="43">
        <f>H321</f>
        <v>3132.7</v>
      </c>
      <c r="I320" s="43">
        <f t="shared" ref="I320:M322" si="235">I321</f>
        <v>0</v>
      </c>
      <c r="J320" s="43">
        <f>J321</f>
        <v>3132.7</v>
      </c>
      <c r="K320" s="43">
        <f t="shared" si="235"/>
        <v>3132.7</v>
      </c>
      <c r="L320" s="43">
        <f t="shared" si="235"/>
        <v>0</v>
      </c>
      <c r="M320" s="43">
        <f t="shared" si="235"/>
        <v>3132.7</v>
      </c>
    </row>
    <row r="321" spans="1:13" hidden="1">
      <c r="A321" s="71"/>
      <c r="B321" s="19" t="s">
        <v>62</v>
      </c>
      <c r="C321" s="4" t="s">
        <v>577</v>
      </c>
      <c r="D321" s="4" t="s">
        <v>20</v>
      </c>
      <c r="E321" s="4" t="s">
        <v>26</v>
      </c>
      <c r="F321" s="15"/>
      <c r="G321" s="3"/>
      <c r="H321" s="43">
        <f>H322</f>
        <v>3132.7</v>
      </c>
      <c r="I321" s="45">
        <f t="shared" si="235"/>
        <v>0</v>
      </c>
      <c r="J321" s="43">
        <f>J322</f>
        <v>3132.7</v>
      </c>
      <c r="K321" s="43">
        <f t="shared" si="235"/>
        <v>3132.7</v>
      </c>
      <c r="L321" s="45">
        <f t="shared" si="235"/>
        <v>0</v>
      </c>
      <c r="M321" s="43">
        <f t="shared" si="235"/>
        <v>3132.7</v>
      </c>
    </row>
    <row r="322" spans="1:13" ht="38.25" hidden="1">
      <c r="A322" s="71"/>
      <c r="B322" s="25" t="s">
        <v>13</v>
      </c>
      <c r="C322" s="6" t="s">
        <v>577</v>
      </c>
      <c r="D322" s="6" t="s">
        <v>20</v>
      </c>
      <c r="E322" s="6" t="s">
        <v>31</v>
      </c>
      <c r="F322" s="6"/>
      <c r="G322" s="6"/>
      <c r="H322" s="44">
        <f>H323</f>
        <v>3132.7</v>
      </c>
      <c r="I322" s="45">
        <f t="shared" si="235"/>
        <v>0</v>
      </c>
      <c r="J322" s="44">
        <f>J323</f>
        <v>3132.7</v>
      </c>
      <c r="K322" s="44">
        <f t="shared" si="235"/>
        <v>3132.7</v>
      </c>
      <c r="L322" s="45">
        <f t="shared" si="235"/>
        <v>0</v>
      </c>
      <c r="M322" s="44">
        <f t="shared" si="235"/>
        <v>3132.7</v>
      </c>
    </row>
    <row r="323" spans="1:13" hidden="1">
      <c r="A323" s="71"/>
      <c r="B323" s="18" t="s">
        <v>6</v>
      </c>
      <c r="C323" s="3" t="s">
        <v>577</v>
      </c>
      <c r="D323" s="3" t="s">
        <v>20</v>
      </c>
      <c r="E323" s="3" t="s">
        <v>31</v>
      </c>
      <c r="F323" s="2" t="s">
        <v>233</v>
      </c>
      <c r="G323" s="2"/>
      <c r="H323" s="45">
        <f t="shared" ref="H323" si="236">H324+H327</f>
        <v>3132.7</v>
      </c>
      <c r="I323" s="45">
        <f t="shared" ref="I323:L323" si="237">I324+I327</f>
        <v>0</v>
      </c>
      <c r="J323" s="45">
        <f t="shared" ref="J323:K323" si="238">J324+J327</f>
        <v>3132.7</v>
      </c>
      <c r="K323" s="45">
        <f t="shared" si="238"/>
        <v>3132.7</v>
      </c>
      <c r="L323" s="45">
        <f t="shared" si="237"/>
        <v>0</v>
      </c>
      <c r="M323" s="45">
        <f t="shared" ref="M323" si="239">M324+M327</f>
        <v>3132.7</v>
      </c>
    </row>
    <row r="324" spans="1:13" ht="25.5" hidden="1">
      <c r="A324" s="71"/>
      <c r="B324" s="21" t="s">
        <v>15</v>
      </c>
      <c r="C324" s="3" t="s">
        <v>577</v>
      </c>
      <c r="D324" s="3" t="s">
        <v>20</v>
      </c>
      <c r="E324" s="3" t="s">
        <v>31</v>
      </c>
      <c r="F324" s="2" t="s">
        <v>234</v>
      </c>
      <c r="G324" s="2"/>
      <c r="H324" s="45">
        <f>H325</f>
        <v>2170.6999999999998</v>
      </c>
      <c r="I324" s="45">
        <f t="shared" ref="I324:M325" si="240">I325</f>
        <v>0</v>
      </c>
      <c r="J324" s="45">
        <f>J325</f>
        <v>2170.6999999999998</v>
      </c>
      <c r="K324" s="45">
        <f t="shared" si="240"/>
        <v>2170.6999999999998</v>
      </c>
      <c r="L324" s="45">
        <f t="shared" si="240"/>
        <v>0</v>
      </c>
      <c r="M324" s="45">
        <f t="shared" si="240"/>
        <v>2170.6999999999998</v>
      </c>
    </row>
    <row r="325" spans="1:13" ht="25.5" hidden="1">
      <c r="A325" s="71"/>
      <c r="B325" s="18" t="s">
        <v>39</v>
      </c>
      <c r="C325" s="3" t="s">
        <v>577</v>
      </c>
      <c r="D325" s="3" t="s">
        <v>20</v>
      </c>
      <c r="E325" s="3" t="s">
        <v>31</v>
      </c>
      <c r="F325" s="2" t="s">
        <v>235</v>
      </c>
      <c r="G325" s="2"/>
      <c r="H325" s="45">
        <f>H326</f>
        <v>2170.6999999999998</v>
      </c>
      <c r="I325" s="45">
        <f t="shared" si="240"/>
        <v>0</v>
      </c>
      <c r="J325" s="45">
        <f>J326</f>
        <v>2170.6999999999998</v>
      </c>
      <c r="K325" s="45">
        <f t="shared" si="240"/>
        <v>2170.6999999999998</v>
      </c>
      <c r="L325" s="45">
        <f t="shared" si="240"/>
        <v>0</v>
      </c>
      <c r="M325" s="45">
        <f t="shared" si="240"/>
        <v>2170.6999999999998</v>
      </c>
    </row>
    <row r="326" spans="1:13" ht="63.75" hidden="1">
      <c r="A326" s="71"/>
      <c r="B326" s="18" t="s">
        <v>99</v>
      </c>
      <c r="C326" s="3" t="s">
        <v>577</v>
      </c>
      <c r="D326" s="3" t="s">
        <v>20</v>
      </c>
      <c r="E326" s="3" t="s">
        <v>31</v>
      </c>
      <c r="F326" s="2" t="s">
        <v>235</v>
      </c>
      <c r="G326" s="2">
        <v>100</v>
      </c>
      <c r="H326" s="45">
        <v>2170.6999999999998</v>
      </c>
      <c r="I326" s="45">
        <f>J326-H326</f>
        <v>0</v>
      </c>
      <c r="J326" s="45">
        <v>2170.6999999999998</v>
      </c>
      <c r="K326" s="45">
        <v>2170.6999999999998</v>
      </c>
      <c r="L326" s="45">
        <f>M326-K326</f>
        <v>0</v>
      </c>
      <c r="M326" s="45">
        <v>2170.6999999999998</v>
      </c>
    </row>
    <row r="327" spans="1:13" hidden="1">
      <c r="A327" s="71"/>
      <c r="B327" s="18" t="s">
        <v>7</v>
      </c>
      <c r="C327" s="3" t="s">
        <v>577</v>
      </c>
      <c r="D327" s="3" t="s">
        <v>20</v>
      </c>
      <c r="E327" s="3" t="s">
        <v>31</v>
      </c>
      <c r="F327" s="2" t="s">
        <v>236</v>
      </c>
      <c r="G327" s="2"/>
      <c r="H327" s="45">
        <f t="shared" ref="H327" si="241">H328+H332</f>
        <v>962</v>
      </c>
      <c r="I327" s="45">
        <f t="shared" ref="I327:L327" si="242">I328+I332</f>
        <v>0</v>
      </c>
      <c r="J327" s="45">
        <f t="shared" ref="J327:K327" si="243">J328+J332</f>
        <v>962</v>
      </c>
      <c r="K327" s="45">
        <f t="shared" si="243"/>
        <v>962</v>
      </c>
      <c r="L327" s="45">
        <f t="shared" si="242"/>
        <v>0</v>
      </c>
      <c r="M327" s="45">
        <f t="shared" ref="M327" si="244">M328+M332</f>
        <v>962</v>
      </c>
    </row>
    <row r="328" spans="1:13" ht="25.5" hidden="1">
      <c r="A328" s="71"/>
      <c r="B328" s="18" t="s">
        <v>39</v>
      </c>
      <c r="C328" s="3" t="s">
        <v>577</v>
      </c>
      <c r="D328" s="3" t="s">
        <v>20</v>
      </c>
      <c r="E328" s="3" t="s">
        <v>31</v>
      </c>
      <c r="F328" s="2" t="s">
        <v>237</v>
      </c>
      <c r="G328" s="2"/>
      <c r="H328" s="45">
        <f t="shared" ref="H328" si="245">H329+H330+H331</f>
        <v>962</v>
      </c>
      <c r="I328" s="45">
        <f t="shared" ref="I328:L328" si="246">I329+I330+I331</f>
        <v>0</v>
      </c>
      <c r="J328" s="45">
        <f t="shared" ref="J328:K328" si="247">J329+J330+J331</f>
        <v>962</v>
      </c>
      <c r="K328" s="45">
        <f t="shared" si="247"/>
        <v>962</v>
      </c>
      <c r="L328" s="45">
        <f t="shared" si="246"/>
        <v>0</v>
      </c>
      <c r="M328" s="45">
        <f t="shared" ref="M328" si="248">M329+M330+M331</f>
        <v>962</v>
      </c>
    </row>
    <row r="329" spans="1:13" ht="63.75" hidden="1">
      <c r="A329" s="71"/>
      <c r="B329" s="18" t="s">
        <v>99</v>
      </c>
      <c r="C329" s="3" t="s">
        <v>577</v>
      </c>
      <c r="D329" s="3" t="s">
        <v>20</v>
      </c>
      <c r="E329" s="3" t="s">
        <v>31</v>
      </c>
      <c r="F329" s="2" t="s">
        <v>237</v>
      </c>
      <c r="G329" s="2">
        <v>100</v>
      </c>
      <c r="H329" s="45">
        <v>726.7</v>
      </c>
      <c r="I329" s="45">
        <f>J329-H329</f>
        <v>0</v>
      </c>
      <c r="J329" s="45">
        <v>726.7</v>
      </c>
      <c r="K329" s="45">
        <v>726.7</v>
      </c>
      <c r="L329" s="45">
        <f>M329-K329</f>
        <v>0</v>
      </c>
      <c r="M329" s="45">
        <v>726.7</v>
      </c>
    </row>
    <row r="330" spans="1:13" ht="25.5" hidden="1">
      <c r="A330" s="71"/>
      <c r="B330" s="18" t="s">
        <v>469</v>
      </c>
      <c r="C330" s="3" t="s">
        <v>577</v>
      </c>
      <c r="D330" s="3" t="s">
        <v>20</v>
      </c>
      <c r="E330" s="3" t="s">
        <v>31</v>
      </c>
      <c r="F330" s="2" t="s">
        <v>237</v>
      </c>
      <c r="G330" s="2">
        <v>200</v>
      </c>
      <c r="H330" s="45">
        <v>229.3</v>
      </c>
      <c r="I330" s="45">
        <f>J330-H330</f>
        <v>0</v>
      </c>
      <c r="J330" s="45">
        <v>229.3</v>
      </c>
      <c r="K330" s="45">
        <v>229.3</v>
      </c>
      <c r="L330" s="45">
        <f>M330-K330</f>
        <v>0</v>
      </c>
      <c r="M330" s="45">
        <v>229.3</v>
      </c>
    </row>
    <row r="331" spans="1:13" hidden="1">
      <c r="A331" s="71"/>
      <c r="B331" s="18" t="s">
        <v>102</v>
      </c>
      <c r="C331" s="3" t="s">
        <v>577</v>
      </c>
      <c r="D331" s="3" t="s">
        <v>20</v>
      </c>
      <c r="E331" s="3" t="s">
        <v>31</v>
      </c>
      <c r="F331" s="2" t="s">
        <v>237</v>
      </c>
      <c r="G331" s="2">
        <v>800</v>
      </c>
      <c r="H331" s="45">
        <v>6</v>
      </c>
      <c r="I331" s="45">
        <f>J331-H331</f>
        <v>0</v>
      </c>
      <c r="J331" s="45">
        <v>6</v>
      </c>
      <c r="K331" s="45">
        <v>6</v>
      </c>
      <c r="L331" s="45">
        <f>M331-K331</f>
        <v>0</v>
      </c>
      <c r="M331" s="45">
        <v>6</v>
      </c>
    </row>
    <row r="332" spans="1:13" ht="38.25" hidden="1">
      <c r="A332" s="71"/>
      <c r="B332" s="18" t="s">
        <v>578</v>
      </c>
      <c r="C332" s="3" t="s">
        <v>577</v>
      </c>
      <c r="D332" s="3" t="s">
        <v>20</v>
      </c>
      <c r="E332" s="3" t="s">
        <v>31</v>
      </c>
      <c r="F332" s="2" t="s">
        <v>579</v>
      </c>
      <c r="G332" s="2"/>
      <c r="H332" s="45">
        <f t="shared" ref="H332" si="249">H333+H334+H335</f>
        <v>0</v>
      </c>
      <c r="I332" s="45">
        <f t="shared" ref="I332:L332" si="250">I333+I334+I335</f>
        <v>0</v>
      </c>
      <c r="J332" s="45">
        <f t="shared" ref="J332:K332" si="251">J333+J334+J335</f>
        <v>0</v>
      </c>
      <c r="K332" s="45">
        <f t="shared" si="251"/>
        <v>0</v>
      </c>
      <c r="L332" s="45">
        <f t="shared" si="250"/>
        <v>0</v>
      </c>
      <c r="M332" s="45">
        <f t="shared" ref="M332" si="252">M333+M334+M335</f>
        <v>0</v>
      </c>
    </row>
    <row r="333" spans="1:13" ht="63.75" hidden="1">
      <c r="A333" s="71"/>
      <c r="B333" s="18" t="s">
        <v>99</v>
      </c>
      <c r="C333" s="3" t="s">
        <v>577</v>
      </c>
      <c r="D333" s="3" t="s">
        <v>20</v>
      </c>
      <c r="E333" s="3" t="s">
        <v>31</v>
      </c>
      <c r="F333" s="2" t="s">
        <v>579</v>
      </c>
      <c r="G333" s="2">
        <v>100</v>
      </c>
      <c r="H333" s="45"/>
      <c r="I333" s="45">
        <f>J333-H333</f>
        <v>0</v>
      </c>
      <c r="J333" s="45"/>
      <c r="K333" s="45"/>
      <c r="L333" s="45">
        <f>M333-K333</f>
        <v>0</v>
      </c>
      <c r="M333" s="45"/>
    </row>
    <row r="334" spans="1:13" ht="25.5" hidden="1">
      <c r="A334" s="71"/>
      <c r="B334" s="18" t="s">
        <v>469</v>
      </c>
      <c r="C334" s="3" t="s">
        <v>577</v>
      </c>
      <c r="D334" s="3" t="s">
        <v>20</v>
      </c>
      <c r="E334" s="3" t="s">
        <v>31</v>
      </c>
      <c r="F334" s="2" t="s">
        <v>579</v>
      </c>
      <c r="G334" s="2">
        <v>200</v>
      </c>
      <c r="H334" s="45"/>
      <c r="I334" s="45">
        <f>J334-H334</f>
        <v>0</v>
      </c>
      <c r="J334" s="45"/>
      <c r="K334" s="45"/>
      <c r="L334" s="45">
        <f>M334-K334</f>
        <v>0</v>
      </c>
      <c r="M334" s="45"/>
    </row>
    <row r="335" spans="1:13" hidden="1">
      <c r="A335" s="71"/>
      <c r="B335" s="18" t="s">
        <v>102</v>
      </c>
      <c r="C335" s="3" t="s">
        <v>577</v>
      </c>
      <c r="D335" s="3" t="s">
        <v>20</v>
      </c>
      <c r="E335" s="3" t="s">
        <v>31</v>
      </c>
      <c r="F335" s="2" t="s">
        <v>579</v>
      </c>
      <c r="G335" s="2">
        <v>800</v>
      </c>
      <c r="H335" s="45"/>
      <c r="I335" s="45">
        <f>J335-H335</f>
        <v>0</v>
      </c>
      <c r="J335" s="45"/>
      <c r="K335" s="45"/>
      <c r="L335" s="45">
        <f>M335-K335</f>
        <v>0</v>
      </c>
      <c r="M335" s="45"/>
    </row>
    <row r="336" spans="1:13" ht="25.5" hidden="1">
      <c r="A336" s="70">
        <v>5</v>
      </c>
      <c r="B336" s="61" t="s">
        <v>565</v>
      </c>
      <c r="C336" s="4" t="s">
        <v>64</v>
      </c>
      <c r="D336" s="4"/>
      <c r="E336" s="4"/>
      <c r="F336" s="4"/>
      <c r="G336" s="4"/>
      <c r="H336" s="43">
        <f>H337+H365</f>
        <v>14835.4</v>
      </c>
      <c r="I336" s="43">
        <f t="shared" ref="I336:L336" si="253">I337+I365</f>
        <v>0</v>
      </c>
      <c r="J336" s="43">
        <f>J337+J365</f>
        <v>14835.4</v>
      </c>
      <c r="K336" s="43">
        <f t="shared" ref="K336" si="254">K337+K365</f>
        <v>18578</v>
      </c>
      <c r="L336" s="43">
        <f t="shared" si="253"/>
        <v>0</v>
      </c>
      <c r="M336" s="43">
        <f t="shared" ref="M336" si="255">M337+M365</f>
        <v>18578</v>
      </c>
    </row>
    <row r="337" spans="1:13" hidden="1">
      <c r="A337" s="71"/>
      <c r="B337" s="26" t="s">
        <v>74</v>
      </c>
      <c r="C337" s="4" t="s">
        <v>64</v>
      </c>
      <c r="D337" s="4" t="s">
        <v>23</v>
      </c>
      <c r="E337" s="4" t="s">
        <v>26</v>
      </c>
      <c r="F337" s="4"/>
      <c r="G337" s="4"/>
      <c r="H337" s="43">
        <f t="shared" ref="H337" si="256">H338+H359</f>
        <v>14835.4</v>
      </c>
      <c r="I337" s="43">
        <f t="shared" ref="I337:L337" si="257">I338+I359</f>
        <v>0</v>
      </c>
      <c r="J337" s="43">
        <f t="shared" ref="J337:K337" si="258">J338+J359</f>
        <v>14835.4</v>
      </c>
      <c r="K337" s="43">
        <f t="shared" si="258"/>
        <v>18578</v>
      </c>
      <c r="L337" s="43">
        <f t="shared" si="257"/>
        <v>0</v>
      </c>
      <c r="M337" s="43">
        <f t="shared" ref="M337" si="259">M338+M359</f>
        <v>18578</v>
      </c>
    </row>
    <row r="338" spans="1:13" ht="15" hidden="1" customHeight="1">
      <c r="A338" s="71"/>
      <c r="B338" s="20" t="s">
        <v>47</v>
      </c>
      <c r="C338" s="6" t="s">
        <v>64</v>
      </c>
      <c r="D338" s="6" t="s">
        <v>23</v>
      </c>
      <c r="E338" s="6" t="s">
        <v>24</v>
      </c>
      <c r="F338" s="6"/>
      <c r="G338" s="6"/>
      <c r="H338" s="44">
        <f t="shared" ref="H338:M338" si="260">H339</f>
        <v>14093.1</v>
      </c>
      <c r="I338" s="44">
        <f t="shared" si="260"/>
        <v>0</v>
      </c>
      <c r="J338" s="44">
        <f t="shared" si="260"/>
        <v>14093.1</v>
      </c>
      <c r="K338" s="44">
        <f t="shared" si="260"/>
        <v>17835.7</v>
      </c>
      <c r="L338" s="44">
        <f t="shared" si="260"/>
        <v>0</v>
      </c>
      <c r="M338" s="44">
        <f t="shared" si="260"/>
        <v>17835.7</v>
      </c>
    </row>
    <row r="339" spans="1:13" ht="40.5" hidden="1" customHeight="1">
      <c r="A339" s="71"/>
      <c r="B339" s="18" t="s">
        <v>495</v>
      </c>
      <c r="C339" s="3" t="s">
        <v>64</v>
      </c>
      <c r="D339" s="3" t="s">
        <v>23</v>
      </c>
      <c r="E339" s="3" t="s">
        <v>24</v>
      </c>
      <c r="F339" s="3" t="s">
        <v>334</v>
      </c>
      <c r="G339" s="2"/>
      <c r="H339" s="45">
        <f t="shared" ref="H339" si="261">H340+H355</f>
        <v>14093.1</v>
      </c>
      <c r="I339" s="45">
        <f t="shared" ref="I339:L339" si="262">I340+I355</f>
        <v>0</v>
      </c>
      <c r="J339" s="45">
        <f t="shared" ref="J339:K339" si="263">J340+J355</f>
        <v>14093.1</v>
      </c>
      <c r="K339" s="45">
        <f t="shared" si="263"/>
        <v>17835.7</v>
      </c>
      <c r="L339" s="45">
        <f t="shared" si="262"/>
        <v>0</v>
      </c>
      <c r="M339" s="45">
        <f t="shared" ref="M339" si="264">M340+M355</f>
        <v>17835.7</v>
      </c>
    </row>
    <row r="340" spans="1:13" ht="63.75" hidden="1">
      <c r="A340" s="71"/>
      <c r="B340" s="18" t="s">
        <v>336</v>
      </c>
      <c r="C340" s="3" t="s">
        <v>64</v>
      </c>
      <c r="D340" s="3" t="s">
        <v>23</v>
      </c>
      <c r="E340" s="3" t="s">
        <v>24</v>
      </c>
      <c r="F340" s="3" t="s">
        <v>335</v>
      </c>
      <c r="G340" s="2"/>
      <c r="H340" s="45">
        <f t="shared" ref="H340" si="265">H341+H349+H352</f>
        <v>13893.1</v>
      </c>
      <c r="I340" s="45">
        <f t="shared" ref="I340:L340" si="266">I341+I349+I352</f>
        <v>0</v>
      </c>
      <c r="J340" s="45">
        <f t="shared" ref="J340:K340" si="267">J341+J349+J352</f>
        <v>13893.1</v>
      </c>
      <c r="K340" s="45">
        <f t="shared" si="267"/>
        <v>17635.7</v>
      </c>
      <c r="L340" s="45">
        <f t="shared" si="266"/>
        <v>0</v>
      </c>
      <c r="M340" s="45">
        <f t="shared" ref="M340" si="268">M341+M349+M352</f>
        <v>17635.7</v>
      </c>
    </row>
    <row r="341" spans="1:13" hidden="1">
      <c r="A341" s="71"/>
      <c r="B341" s="18" t="s">
        <v>52</v>
      </c>
      <c r="C341" s="3" t="s">
        <v>64</v>
      </c>
      <c r="D341" s="3" t="s">
        <v>23</v>
      </c>
      <c r="E341" s="3" t="s">
        <v>24</v>
      </c>
      <c r="F341" s="2" t="s">
        <v>337</v>
      </c>
      <c r="G341" s="2"/>
      <c r="H341" s="45">
        <f t="shared" ref="H341" si="269">H342+H346</f>
        <v>5959.2000000000007</v>
      </c>
      <c r="I341" s="45">
        <f t="shared" ref="I341:L341" si="270">I342+I346</f>
        <v>0</v>
      </c>
      <c r="J341" s="45">
        <f t="shared" ref="J341:K341" si="271">J342+J346</f>
        <v>5959.2000000000007</v>
      </c>
      <c r="K341" s="45">
        <f t="shared" si="271"/>
        <v>5959.2000000000007</v>
      </c>
      <c r="L341" s="45">
        <f t="shared" si="270"/>
        <v>0</v>
      </c>
      <c r="M341" s="45">
        <f t="shared" ref="M341" si="272">M342+M346</f>
        <v>5959.2000000000007</v>
      </c>
    </row>
    <row r="342" spans="1:13" ht="25.5" hidden="1">
      <c r="A342" s="71"/>
      <c r="B342" s="18" t="s">
        <v>39</v>
      </c>
      <c r="C342" s="3" t="s">
        <v>64</v>
      </c>
      <c r="D342" s="3" t="s">
        <v>23</v>
      </c>
      <c r="E342" s="3" t="s">
        <v>24</v>
      </c>
      <c r="F342" s="2" t="s">
        <v>338</v>
      </c>
      <c r="G342" s="2"/>
      <c r="H342" s="45">
        <f t="shared" ref="H342" si="273">H343+H344+H345</f>
        <v>5235.6000000000004</v>
      </c>
      <c r="I342" s="45">
        <f t="shared" ref="I342:L342" si="274">I343+I344+I345</f>
        <v>0</v>
      </c>
      <c r="J342" s="45">
        <f t="shared" ref="J342:K342" si="275">J343+J344+J345</f>
        <v>5235.6000000000004</v>
      </c>
      <c r="K342" s="45">
        <f t="shared" si="275"/>
        <v>5235.6000000000004</v>
      </c>
      <c r="L342" s="45">
        <f t="shared" si="274"/>
        <v>0</v>
      </c>
      <c r="M342" s="45">
        <f t="shared" ref="M342" si="276">M343+M344+M345</f>
        <v>5235.6000000000004</v>
      </c>
    </row>
    <row r="343" spans="1:13" ht="63.75" hidden="1">
      <c r="A343" s="71"/>
      <c r="B343" s="18" t="s">
        <v>99</v>
      </c>
      <c r="C343" s="3" t="s">
        <v>64</v>
      </c>
      <c r="D343" s="3" t="s">
        <v>23</v>
      </c>
      <c r="E343" s="3" t="s">
        <v>24</v>
      </c>
      <c r="F343" s="2" t="s">
        <v>338</v>
      </c>
      <c r="G343" s="2">
        <v>100</v>
      </c>
      <c r="H343" s="45">
        <v>5027.3</v>
      </c>
      <c r="I343" s="45">
        <f>J343-H343</f>
        <v>0</v>
      </c>
      <c r="J343" s="45">
        <v>5027.3</v>
      </c>
      <c r="K343" s="45">
        <v>5027.3</v>
      </c>
      <c r="L343" s="9">
        <f>M343-K343</f>
        <v>0</v>
      </c>
      <c r="M343" s="45">
        <v>5027.3</v>
      </c>
    </row>
    <row r="344" spans="1:13" ht="25.5" hidden="1">
      <c r="A344" s="71"/>
      <c r="B344" s="18" t="s">
        <v>469</v>
      </c>
      <c r="C344" s="3" t="s">
        <v>64</v>
      </c>
      <c r="D344" s="3" t="s">
        <v>23</v>
      </c>
      <c r="E344" s="3" t="s">
        <v>24</v>
      </c>
      <c r="F344" s="2" t="s">
        <v>338</v>
      </c>
      <c r="G344" s="2">
        <v>200</v>
      </c>
      <c r="H344" s="45">
        <v>207.8</v>
      </c>
      <c r="I344" s="45">
        <f>J344-H344</f>
        <v>0</v>
      </c>
      <c r="J344" s="45">
        <v>207.8</v>
      </c>
      <c r="K344" s="45">
        <v>207.8</v>
      </c>
      <c r="L344" s="9">
        <f>M344-K344</f>
        <v>0</v>
      </c>
      <c r="M344" s="45">
        <v>207.8</v>
      </c>
    </row>
    <row r="345" spans="1:13" hidden="1">
      <c r="A345" s="71"/>
      <c r="B345" s="18" t="s">
        <v>102</v>
      </c>
      <c r="C345" s="3" t="s">
        <v>64</v>
      </c>
      <c r="D345" s="3" t="s">
        <v>23</v>
      </c>
      <c r="E345" s="3" t="s">
        <v>24</v>
      </c>
      <c r="F345" s="2" t="s">
        <v>338</v>
      </c>
      <c r="G345" s="2">
        <v>800</v>
      </c>
      <c r="H345" s="45">
        <v>0.5</v>
      </c>
      <c r="I345" s="45">
        <f>J345-H345</f>
        <v>0</v>
      </c>
      <c r="J345" s="45">
        <v>0.5</v>
      </c>
      <c r="K345" s="45">
        <v>0.5</v>
      </c>
      <c r="L345" s="9">
        <f>M345-K345</f>
        <v>0</v>
      </c>
      <c r="M345" s="45">
        <v>0.5</v>
      </c>
    </row>
    <row r="346" spans="1:13" ht="25.5" hidden="1">
      <c r="A346" s="71"/>
      <c r="B346" s="22" t="s">
        <v>58</v>
      </c>
      <c r="C346" s="3" t="s">
        <v>64</v>
      </c>
      <c r="D346" s="3" t="s">
        <v>23</v>
      </c>
      <c r="E346" s="3" t="s">
        <v>24</v>
      </c>
      <c r="F346" s="2" t="s">
        <v>339</v>
      </c>
      <c r="G346" s="2"/>
      <c r="H346" s="45">
        <f t="shared" ref="H346" si="277">H347+H348</f>
        <v>723.6</v>
      </c>
      <c r="I346" s="45">
        <f t="shared" ref="I346:L346" si="278">I347+I348</f>
        <v>0</v>
      </c>
      <c r="J346" s="45">
        <f t="shared" ref="J346:K346" si="279">J347+J348</f>
        <v>723.6</v>
      </c>
      <c r="K346" s="45">
        <f t="shared" si="279"/>
        <v>723.6</v>
      </c>
      <c r="L346" s="45">
        <f t="shared" si="278"/>
        <v>0</v>
      </c>
      <c r="M346" s="45">
        <f t="shared" ref="M346" si="280">M347+M348</f>
        <v>723.6</v>
      </c>
    </row>
    <row r="347" spans="1:13" ht="63.75" hidden="1">
      <c r="A347" s="71"/>
      <c r="B347" s="18" t="s">
        <v>99</v>
      </c>
      <c r="C347" s="3" t="s">
        <v>64</v>
      </c>
      <c r="D347" s="3" t="s">
        <v>23</v>
      </c>
      <c r="E347" s="3" t="s">
        <v>24</v>
      </c>
      <c r="F347" s="2" t="s">
        <v>339</v>
      </c>
      <c r="G347" s="2">
        <v>100</v>
      </c>
      <c r="H347" s="45">
        <v>642.6</v>
      </c>
      <c r="I347" s="45">
        <f>J347-H347</f>
        <v>0</v>
      </c>
      <c r="J347" s="45">
        <v>642.6</v>
      </c>
      <c r="K347" s="45">
        <v>642.6</v>
      </c>
      <c r="L347" s="9">
        <f>M347-K347</f>
        <v>0</v>
      </c>
      <c r="M347" s="45">
        <v>642.6</v>
      </c>
    </row>
    <row r="348" spans="1:13" ht="25.5" hidden="1">
      <c r="A348" s="71"/>
      <c r="B348" s="18" t="s">
        <v>469</v>
      </c>
      <c r="C348" s="3" t="s">
        <v>64</v>
      </c>
      <c r="D348" s="3" t="s">
        <v>23</v>
      </c>
      <c r="E348" s="3" t="s">
        <v>24</v>
      </c>
      <c r="F348" s="2" t="s">
        <v>339</v>
      </c>
      <c r="G348" s="2">
        <v>200</v>
      </c>
      <c r="H348" s="45">
        <v>81</v>
      </c>
      <c r="I348" s="45">
        <f>J348-H348</f>
        <v>0</v>
      </c>
      <c r="J348" s="45">
        <v>81</v>
      </c>
      <c r="K348" s="45">
        <v>81</v>
      </c>
      <c r="L348" s="9">
        <f>M348-K348</f>
        <v>0</v>
      </c>
      <c r="M348" s="45">
        <v>81</v>
      </c>
    </row>
    <row r="349" spans="1:13" ht="38.25" hidden="1">
      <c r="A349" s="71"/>
      <c r="B349" s="22" t="s">
        <v>178</v>
      </c>
      <c r="C349" s="3" t="s">
        <v>64</v>
      </c>
      <c r="D349" s="3" t="s">
        <v>23</v>
      </c>
      <c r="E349" s="3" t="s">
        <v>24</v>
      </c>
      <c r="F349" s="3" t="s">
        <v>340</v>
      </c>
      <c r="G349" s="3"/>
      <c r="H349" s="45">
        <f t="shared" ref="H349:M349" si="281">H350</f>
        <v>6826.1</v>
      </c>
      <c r="I349" s="45">
        <f t="shared" si="281"/>
        <v>0</v>
      </c>
      <c r="J349" s="45">
        <f t="shared" si="281"/>
        <v>6826.1</v>
      </c>
      <c r="K349" s="45">
        <f t="shared" si="281"/>
        <v>10568.7</v>
      </c>
      <c r="L349" s="45">
        <f t="shared" si="281"/>
        <v>0</v>
      </c>
      <c r="M349" s="45">
        <f t="shared" si="281"/>
        <v>10568.7</v>
      </c>
    </row>
    <row r="350" spans="1:13" ht="25.5" hidden="1">
      <c r="A350" s="71"/>
      <c r="B350" s="22" t="s">
        <v>58</v>
      </c>
      <c r="C350" s="3" t="s">
        <v>64</v>
      </c>
      <c r="D350" s="3" t="s">
        <v>23</v>
      </c>
      <c r="E350" s="3" t="s">
        <v>24</v>
      </c>
      <c r="F350" s="3" t="s">
        <v>538</v>
      </c>
      <c r="G350" s="3"/>
      <c r="H350" s="45">
        <f t="shared" ref="H350:M350" si="282">H351</f>
        <v>6826.1</v>
      </c>
      <c r="I350" s="45">
        <f t="shared" si="282"/>
        <v>0</v>
      </c>
      <c r="J350" s="45">
        <f t="shared" si="282"/>
        <v>6826.1</v>
      </c>
      <c r="K350" s="45">
        <f t="shared" si="282"/>
        <v>10568.7</v>
      </c>
      <c r="L350" s="45">
        <f t="shared" si="282"/>
        <v>0</v>
      </c>
      <c r="M350" s="45">
        <f t="shared" si="282"/>
        <v>10568.7</v>
      </c>
    </row>
    <row r="351" spans="1:13" hidden="1">
      <c r="A351" s="71"/>
      <c r="B351" s="22" t="s">
        <v>102</v>
      </c>
      <c r="C351" s="3" t="s">
        <v>64</v>
      </c>
      <c r="D351" s="3" t="s">
        <v>23</v>
      </c>
      <c r="E351" s="3" t="s">
        <v>24</v>
      </c>
      <c r="F351" s="3" t="s">
        <v>538</v>
      </c>
      <c r="G351" s="3" t="s">
        <v>103</v>
      </c>
      <c r="H351" s="45">
        <v>6826.1</v>
      </c>
      <c r="I351" s="45">
        <f>J351-H351</f>
        <v>0</v>
      </c>
      <c r="J351" s="45">
        <v>6826.1</v>
      </c>
      <c r="K351" s="45">
        <v>10568.7</v>
      </c>
      <c r="L351" s="9">
        <f>M351-K351</f>
        <v>0</v>
      </c>
      <c r="M351" s="45">
        <v>10568.7</v>
      </c>
    </row>
    <row r="352" spans="1:13" ht="38.25" hidden="1">
      <c r="A352" s="71"/>
      <c r="B352" s="22" t="s">
        <v>191</v>
      </c>
      <c r="C352" s="3" t="s">
        <v>64</v>
      </c>
      <c r="D352" s="3" t="s">
        <v>23</v>
      </c>
      <c r="E352" s="3" t="s">
        <v>24</v>
      </c>
      <c r="F352" s="2" t="s">
        <v>341</v>
      </c>
      <c r="G352" s="2"/>
      <c r="H352" s="45">
        <f t="shared" ref="H352:M353" si="283">H353</f>
        <v>1107.8</v>
      </c>
      <c r="I352" s="45">
        <f t="shared" si="283"/>
        <v>0</v>
      </c>
      <c r="J352" s="45">
        <f t="shared" si="283"/>
        <v>1107.8</v>
      </c>
      <c r="K352" s="45">
        <f t="shared" si="283"/>
        <v>1107.8</v>
      </c>
      <c r="L352" s="45">
        <f t="shared" si="283"/>
        <v>0</v>
      </c>
      <c r="M352" s="45">
        <f t="shared" si="283"/>
        <v>1107.8</v>
      </c>
    </row>
    <row r="353" spans="1:13" ht="89.25" hidden="1">
      <c r="A353" s="71"/>
      <c r="B353" s="47" t="s">
        <v>539</v>
      </c>
      <c r="C353" s="3" t="s">
        <v>64</v>
      </c>
      <c r="D353" s="3" t="s">
        <v>23</v>
      </c>
      <c r="E353" s="3" t="s">
        <v>24</v>
      </c>
      <c r="F353" s="2" t="s">
        <v>467</v>
      </c>
      <c r="G353" s="2"/>
      <c r="H353" s="45">
        <f t="shared" si="283"/>
        <v>1107.8</v>
      </c>
      <c r="I353" s="45">
        <f t="shared" si="283"/>
        <v>0</v>
      </c>
      <c r="J353" s="45">
        <f t="shared" si="283"/>
        <v>1107.8</v>
      </c>
      <c r="K353" s="45">
        <f t="shared" si="283"/>
        <v>1107.8</v>
      </c>
      <c r="L353" s="45">
        <f t="shared" si="283"/>
        <v>0</v>
      </c>
      <c r="M353" s="45">
        <f t="shared" si="283"/>
        <v>1107.8</v>
      </c>
    </row>
    <row r="354" spans="1:13" ht="25.5" hidden="1">
      <c r="A354" s="71"/>
      <c r="B354" s="18" t="s">
        <v>469</v>
      </c>
      <c r="C354" s="3" t="s">
        <v>64</v>
      </c>
      <c r="D354" s="3" t="s">
        <v>23</v>
      </c>
      <c r="E354" s="3" t="s">
        <v>24</v>
      </c>
      <c r="F354" s="2" t="s">
        <v>467</v>
      </c>
      <c r="G354" s="2">
        <v>200</v>
      </c>
      <c r="H354" s="45">
        <v>1107.8</v>
      </c>
      <c r="I354" s="45">
        <f>J354-H354</f>
        <v>0</v>
      </c>
      <c r="J354" s="45">
        <v>1107.8</v>
      </c>
      <c r="K354" s="45">
        <v>1107.8</v>
      </c>
      <c r="L354" s="9">
        <f>M354-K354</f>
        <v>0</v>
      </c>
      <c r="M354" s="45">
        <v>1107.8</v>
      </c>
    </row>
    <row r="355" spans="1:13" ht="38.25" hidden="1">
      <c r="A355" s="71"/>
      <c r="B355" s="34" t="s">
        <v>176</v>
      </c>
      <c r="C355" s="3" t="s">
        <v>64</v>
      </c>
      <c r="D355" s="3" t="s">
        <v>23</v>
      </c>
      <c r="E355" s="3" t="s">
        <v>24</v>
      </c>
      <c r="F355" s="2" t="s">
        <v>342</v>
      </c>
      <c r="G355" s="2"/>
      <c r="H355" s="45">
        <f t="shared" ref="H355:M357" si="284">H356</f>
        <v>200</v>
      </c>
      <c r="I355" s="45">
        <f t="shared" si="284"/>
        <v>0</v>
      </c>
      <c r="J355" s="45">
        <f t="shared" si="284"/>
        <v>200</v>
      </c>
      <c r="K355" s="45">
        <f t="shared" si="284"/>
        <v>200</v>
      </c>
      <c r="L355" s="45">
        <f t="shared" si="284"/>
        <v>0</v>
      </c>
      <c r="M355" s="45">
        <f t="shared" si="284"/>
        <v>200</v>
      </c>
    </row>
    <row r="356" spans="1:13" ht="51" hidden="1">
      <c r="A356" s="71"/>
      <c r="B356" s="34" t="s">
        <v>343</v>
      </c>
      <c r="C356" s="3" t="s">
        <v>64</v>
      </c>
      <c r="D356" s="3" t="s">
        <v>23</v>
      </c>
      <c r="E356" s="3" t="s">
        <v>24</v>
      </c>
      <c r="F356" s="2" t="s">
        <v>344</v>
      </c>
      <c r="G356" s="2"/>
      <c r="H356" s="45">
        <f t="shared" si="284"/>
        <v>200</v>
      </c>
      <c r="I356" s="45">
        <f t="shared" si="284"/>
        <v>0</v>
      </c>
      <c r="J356" s="45">
        <f t="shared" si="284"/>
        <v>200</v>
      </c>
      <c r="K356" s="45">
        <f t="shared" si="284"/>
        <v>200</v>
      </c>
      <c r="L356" s="45">
        <f t="shared" si="284"/>
        <v>0</v>
      </c>
      <c r="M356" s="45">
        <f t="shared" si="284"/>
        <v>200</v>
      </c>
    </row>
    <row r="357" spans="1:13" ht="25.5" hidden="1">
      <c r="A357" s="71"/>
      <c r="B357" s="29" t="s">
        <v>177</v>
      </c>
      <c r="C357" s="3" t="s">
        <v>64</v>
      </c>
      <c r="D357" s="3" t="s">
        <v>23</v>
      </c>
      <c r="E357" s="3" t="s">
        <v>24</v>
      </c>
      <c r="F357" s="2" t="s">
        <v>345</v>
      </c>
      <c r="G357" s="2"/>
      <c r="H357" s="45">
        <f t="shared" si="284"/>
        <v>200</v>
      </c>
      <c r="I357" s="45">
        <f t="shared" si="284"/>
        <v>0</v>
      </c>
      <c r="J357" s="45">
        <f t="shared" si="284"/>
        <v>200</v>
      </c>
      <c r="K357" s="45">
        <f t="shared" si="284"/>
        <v>200</v>
      </c>
      <c r="L357" s="45">
        <f t="shared" si="284"/>
        <v>0</v>
      </c>
      <c r="M357" s="45">
        <f t="shared" si="284"/>
        <v>200</v>
      </c>
    </row>
    <row r="358" spans="1:13" ht="25.5" hidden="1">
      <c r="A358" s="71"/>
      <c r="B358" s="18" t="s">
        <v>469</v>
      </c>
      <c r="C358" s="3" t="s">
        <v>64</v>
      </c>
      <c r="D358" s="3" t="s">
        <v>23</v>
      </c>
      <c r="E358" s="3" t="s">
        <v>24</v>
      </c>
      <c r="F358" s="2" t="s">
        <v>345</v>
      </c>
      <c r="G358" s="2">
        <v>200</v>
      </c>
      <c r="H358" s="45">
        <v>200</v>
      </c>
      <c r="I358" s="45">
        <f>J358-H358</f>
        <v>0</v>
      </c>
      <c r="J358" s="45">
        <v>200</v>
      </c>
      <c r="K358" s="45">
        <v>200</v>
      </c>
      <c r="L358" s="9">
        <f>M358-K358</f>
        <v>0</v>
      </c>
      <c r="M358" s="45">
        <v>200</v>
      </c>
    </row>
    <row r="359" spans="1:13" ht="12.75" hidden="1" customHeight="1">
      <c r="A359" s="71"/>
      <c r="B359" s="25" t="s">
        <v>75</v>
      </c>
      <c r="C359" s="6" t="s">
        <v>64</v>
      </c>
      <c r="D359" s="6" t="s">
        <v>23</v>
      </c>
      <c r="E359" s="6" t="s">
        <v>37</v>
      </c>
      <c r="F359" s="12"/>
      <c r="G359" s="12"/>
      <c r="H359" s="44">
        <f t="shared" ref="H359:M363" si="285">H360</f>
        <v>742.3</v>
      </c>
      <c r="I359" s="44">
        <f t="shared" si="285"/>
        <v>0</v>
      </c>
      <c r="J359" s="44">
        <f t="shared" si="285"/>
        <v>742.3</v>
      </c>
      <c r="K359" s="44">
        <f t="shared" si="285"/>
        <v>742.3</v>
      </c>
      <c r="L359" s="44">
        <f t="shared" si="285"/>
        <v>0</v>
      </c>
      <c r="M359" s="44">
        <f t="shared" si="285"/>
        <v>742.3</v>
      </c>
    </row>
    <row r="360" spans="1:13" ht="38.25" hidden="1">
      <c r="A360" s="71"/>
      <c r="B360" s="27" t="s">
        <v>164</v>
      </c>
      <c r="C360" s="3" t="s">
        <v>64</v>
      </c>
      <c r="D360" s="3" t="s">
        <v>23</v>
      </c>
      <c r="E360" s="3" t="s">
        <v>37</v>
      </c>
      <c r="F360" s="2" t="s">
        <v>252</v>
      </c>
      <c r="G360" s="2"/>
      <c r="H360" s="45">
        <f t="shared" si="285"/>
        <v>742.3</v>
      </c>
      <c r="I360" s="45">
        <f t="shared" si="285"/>
        <v>0</v>
      </c>
      <c r="J360" s="45">
        <f t="shared" si="285"/>
        <v>742.3</v>
      </c>
      <c r="K360" s="45">
        <f t="shared" si="285"/>
        <v>742.3</v>
      </c>
      <c r="L360" s="45">
        <f t="shared" si="285"/>
        <v>0</v>
      </c>
      <c r="M360" s="45">
        <f t="shared" si="285"/>
        <v>742.3</v>
      </c>
    </row>
    <row r="361" spans="1:13" ht="38.25" hidden="1">
      <c r="A361" s="71"/>
      <c r="B361" s="27" t="s">
        <v>167</v>
      </c>
      <c r="C361" s="3" t="s">
        <v>64</v>
      </c>
      <c r="D361" s="3" t="s">
        <v>23</v>
      </c>
      <c r="E361" s="3" t="s">
        <v>37</v>
      </c>
      <c r="F361" s="2" t="s">
        <v>286</v>
      </c>
      <c r="G361" s="2"/>
      <c r="H361" s="45">
        <f t="shared" si="285"/>
        <v>742.3</v>
      </c>
      <c r="I361" s="45">
        <f t="shared" si="285"/>
        <v>0</v>
      </c>
      <c r="J361" s="45">
        <f t="shared" si="285"/>
        <v>742.3</v>
      </c>
      <c r="K361" s="45">
        <f t="shared" si="285"/>
        <v>742.3</v>
      </c>
      <c r="L361" s="45">
        <f t="shared" si="285"/>
        <v>0</v>
      </c>
      <c r="M361" s="45">
        <f t="shared" si="285"/>
        <v>742.3</v>
      </c>
    </row>
    <row r="362" spans="1:13" ht="25.5" hidden="1">
      <c r="A362" s="71"/>
      <c r="B362" s="29" t="s">
        <v>287</v>
      </c>
      <c r="C362" s="3" t="s">
        <v>64</v>
      </c>
      <c r="D362" s="3" t="s">
        <v>23</v>
      </c>
      <c r="E362" s="3" t="s">
        <v>37</v>
      </c>
      <c r="F362" s="2" t="s">
        <v>288</v>
      </c>
      <c r="G362" s="2"/>
      <c r="H362" s="45">
        <f t="shared" si="285"/>
        <v>742.3</v>
      </c>
      <c r="I362" s="45">
        <f t="shared" si="285"/>
        <v>0</v>
      </c>
      <c r="J362" s="45">
        <f t="shared" si="285"/>
        <v>742.3</v>
      </c>
      <c r="K362" s="45">
        <f t="shared" si="285"/>
        <v>742.3</v>
      </c>
      <c r="L362" s="45">
        <f t="shared" si="285"/>
        <v>0</v>
      </c>
      <c r="M362" s="45">
        <f t="shared" si="285"/>
        <v>742.3</v>
      </c>
    </row>
    <row r="363" spans="1:13" ht="25.5" hidden="1">
      <c r="A363" s="71"/>
      <c r="B363" s="18" t="s">
        <v>9</v>
      </c>
      <c r="C363" s="3" t="s">
        <v>64</v>
      </c>
      <c r="D363" s="3" t="s">
        <v>23</v>
      </c>
      <c r="E363" s="3" t="s">
        <v>37</v>
      </c>
      <c r="F363" s="2" t="s">
        <v>537</v>
      </c>
      <c r="G363" s="2"/>
      <c r="H363" s="45">
        <f t="shared" si="285"/>
        <v>742.3</v>
      </c>
      <c r="I363" s="45">
        <f t="shared" si="285"/>
        <v>0</v>
      </c>
      <c r="J363" s="45">
        <f t="shared" si="285"/>
        <v>742.3</v>
      </c>
      <c r="K363" s="45">
        <f t="shared" si="285"/>
        <v>742.3</v>
      </c>
      <c r="L363" s="45">
        <f t="shared" si="285"/>
        <v>0</v>
      </c>
      <c r="M363" s="45">
        <f t="shared" si="285"/>
        <v>742.3</v>
      </c>
    </row>
    <row r="364" spans="1:13" ht="25.5" hidden="1">
      <c r="A364" s="71"/>
      <c r="B364" s="18" t="s">
        <v>104</v>
      </c>
      <c r="C364" s="3" t="s">
        <v>64</v>
      </c>
      <c r="D364" s="3" t="s">
        <v>23</v>
      </c>
      <c r="E364" s="3" t="s">
        <v>37</v>
      </c>
      <c r="F364" s="2" t="s">
        <v>537</v>
      </c>
      <c r="G364" s="2">
        <v>600</v>
      </c>
      <c r="H364" s="45">
        <v>742.3</v>
      </c>
      <c r="I364" s="45">
        <f>J364-H364</f>
        <v>0</v>
      </c>
      <c r="J364" s="45">
        <v>742.3</v>
      </c>
      <c r="K364" s="45">
        <v>742.3</v>
      </c>
      <c r="L364" s="9">
        <f>M364-K364</f>
        <v>0</v>
      </c>
      <c r="M364" s="45">
        <v>742.3</v>
      </c>
    </row>
    <row r="365" spans="1:13" hidden="1">
      <c r="A365" s="71"/>
      <c r="B365" s="30" t="s">
        <v>76</v>
      </c>
      <c r="C365" s="4" t="s">
        <v>64</v>
      </c>
      <c r="D365" s="4" t="s">
        <v>25</v>
      </c>
      <c r="E365" s="4" t="s">
        <v>26</v>
      </c>
      <c r="F365" s="2"/>
      <c r="G365" s="2"/>
      <c r="H365" s="43">
        <f t="shared" ref="H365:J370" si="286">H366</f>
        <v>0</v>
      </c>
      <c r="I365" s="43">
        <f t="shared" ref="I365:M370" si="287">I366</f>
        <v>0</v>
      </c>
      <c r="J365" s="43">
        <f t="shared" si="286"/>
        <v>0</v>
      </c>
      <c r="K365" s="43">
        <f t="shared" si="287"/>
        <v>0</v>
      </c>
      <c r="L365" s="43">
        <f t="shared" si="287"/>
        <v>0</v>
      </c>
      <c r="M365" s="43">
        <f t="shared" si="287"/>
        <v>0</v>
      </c>
    </row>
    <row r="366" spans="1:13" ht="25.5" hidden="1">
      <c r="A366" s="71"/>
      <c r="B366" s="23" t="s">
        <v>620</v>
      </c>
      <c r="C366" s="6" t="s">
        <v>64</v>
      </c>
      <c r="D366" s="6" t="s">
        <v>25</v>
      </c>
      <c r="E366" s="6" t="s">
        <v>24</v>
      </c>
      <c r="F366" s="12"/>
      <c r="G366" s="12"/>
      <c r="H366" s="44">
        <f t="shared" si="286"/>
        <v>0</v>
      </c>
      <c r="I366" s="44">
        <f t="shared" si="287"/>
        <v>0</v>
      </c>
      <c r="J366" s="44">
        <f t="shared" si="286"/>
        <v>0</v>
      </c>
      <c r="K366" s="44">
        <f t="shared" si="287"/>
        <v>0</v>
      </c>
      <c r="L366" s="44">
        <f t="shared" si="287"/>
        <v>0</v>
      </c>
      <c r="M366" s="44">
        <f t="shared" si="287"/>
        <v>0</v>
      </c>
    </row>
    <row r="367" spans="1:13" ht="38.25" hidden="1">
      <c r="A367" s="71"/>
      <c r="B367" s="18" t="s">
        <v>612</v>
      </c>
      <c r="C367" s="3" t="s">
        <v>64</v>
      </c>
      <c r="D367" s="3" t="s">
        <v>25</v>
      </c>
      <c r="E367" s="3" t="s">
        <v>24</v>
      </c>
      <c r="F367" s="2" t="s">
        <v>613</v>
      </c>
      <c r="G367" s="2"/>
      <c r="H367" s="45">
        <f t="shared" si="286"/>
        <v>0</v>
      </c>
      <c r="I367" s="45">
        <f t="shared" si="287"/>
        <v>0</v>
      </c>
      <c r="J367" s="45">
        <f t="shared" si="286"/>
        <v>0</v>
      </c>
      <c r="K367" s="45">
        <f t="shared" si="287"/>
        <v>0</v>
      </c>
      <c r="L367" s="45">
        <f t="shared" si="287"/>
        <v>0</v>
      </c>
      <c r="M367" s="45">
        <f t="shared" si="287"/>
        <v>0</v>
      </c>
    </row>
    <row r="368" spans="1:13" ht="25.5" hidden="1">
      <c r="A368" s="71"/>
      <c r="B368" s="18" t="s">
        <v>621</v>
      </c>
      <c r="C368" s="3" t="s">
        <v>64</v>
      </c>
      <c r="D368" s="3" t="s">
        <v>25</v>
      </c>
      <c r="E368" s="3" t="s">
        <v>24</v>
      </c>
      <c r="F368" s="3" t="s">
        <v>622</v>
      </c>
      <c r="G368" s="2"/>
      <c r="H368" s="45">
        <f t="shared" si="286"/>
        <v>0</v>
      </c>
      <c r="I368" s="45">
        <f t="shared" si="287"/>
        <v>0</v>
      </c>
      <c r="J368" s="45">
        <f t="shared" si="286"/>
        <v>0</v>
      </c>
      <c r="K368" s="45">
        <f t="shared" si="287"/>
        <v>0</v>
      </c>
      <c r="L368" s="45">
        <f t="shared" si="287"/>
        <v>0</v>
      </c>
      <c r="M368" s="45">
        <f t="shared" si="287"/>
        <v>0</v>
      </c>
    </row>
    <row r="369" spans="1:13" ht="38.25" hidden="1">
      <c r="A369" s="71"/>
      <c r="B369" s="18" t="s">
        <v>623</v>
      </c>
      <c r="C369" s="3" t="s">
        <v>64</v>
      </c>
      <c r="D369" s="3" t="s">
        <v>25</v>
      </c>
      <c r="E369" s="3" t="s">
        <v>24</v>
      </c>
      <c r="F369" s="3" t="s">
        <v>624</v>
      </c>
      <c r="G369" s="2"/>
      <c r="H369" s="45">
        <f t="shared" si="286"/>
        <v>0</v>
      </c>
      <c r="I369" s="45">
        <f t="shared" si="287"/>
        <v>0</v>
      </c>
      <c r="J369" s="45">
        <f t="shared" si="286"/>
        <v>0</v>
      </c>
      <c r="K369" s="45">
        <f t="shared" si="287"/>
        <v>0</v>
      </c>
      <c r="L369" s="45">
        <f t="shared" si="287"/>
        <v>0</v>
      </c>
      <c r="M369" s="45">
        <f t="shared" si="287"/>
        <v>0</v>
      </c>
    </row>
    <row r="370" spans="1:13" ht="25.5" hidden="1">
      <c r="A370" s="71"/>
      <c r="B370" s="18" t="s">
        <v>625</v>
      </c>
      <c r="C370" s="3" t="s">
        <v>64</v>
      </c>
      <c r="D370" s="3" t="s">
        <v>25</v>
      </c>
      <c r="E370" s="3" t="s">
        <v>24</v>
      </c>
      <c r="F370" s="14" t="s">
        <v>626</v>
      </c>
      <c r="G370" s="2"/>
      <c r="H370" s="45">
        <f t="shared" si="286"/>
        <v>0</v>
      </c>
      <c r="I370" s="45">
        <f t="shared" si="287"/>
        <v>0</v>
      </c>
      <c r="J370" s="45">
        <f t="shared" si="286"/>
        <v>0</v>
      </c>
      <c r="K370" s="45">
        <f t="shared" si="287"/>
        <v>0</v>
      </c>
      <c r="L370" s="45">
        <f t="shared" si="287"/>
        <v>0</v>
      </c>
      <c r="M370" s="45">
        <f t="shared" si="287"/>
        <v>0</v>
      </c>
    </row>
    <row r="371" spans="1:13" ht="25.5" hidden="1">
      <c r="A371" s="71"/>
      <c r="B371" s="39" t="s">
        <v>469</v>
      </c>
      <c r="C371" s="3" t="s">
        <v>64</v>
      </c>
      <c r="D371" s="3" t="s">
        <v>25</v>
      </c>
      <c r="E371" s="3" t="s">
        <v>24</v>
      </c>
      <c r="F371" s="14" t="s">
        <v>626</v>
      </c>
      <c r="G371" s="2">
        <v>200</v>
      </c>
      <c r="H371" s="45"/>
      <c r="I371" s="45">
        <f>J371-H371</f>
        <v>0</v>
      </c>
      <c r="J371" s="45"/>
      <c r="K371" s="45"/>
      <c r="L371" s="45">
        <f>M371-K371</f>
        <v>0</v>
      </c>
      <c r="M371" s="45"/>
    </row>
    <row r="372" spans="1:13" ht="29.25" hidden="1" customHeight="1">
      <c r="A372" s="70">
        <v>6</v>
      </c>
      <c r="B372" s="30" t="s">
        <v>566</v>
      </c>
      <c r="C372" s="4" t="s">
        <v>66</v>
      </c>
      <c r="D372" s="3"/>
      <c r="E372" s="3"/>
      <c r="F372" s="4"/>
      <c r="G372" s="4"/>
      <c r="H372" s="43">
        <f>H373+H392+H406+H399</f>
        <v>103422.1</v>
      </c>
      <c r="I372" s="43">
        <f t="shared" ref="I372:L372" si="288">I373+I392+I406+I399</f>
        <v>0</v>
      </c>
      <c r="J372" s="43">
        <f>J373+J392+J406+J399</f>
        <v>103422.1</v>
      </c>
      <c r="K372" s="43">
        <f t="shared" ref="K372" si="289">K373+K392+K406+K399</f>
        <v>102728.2</v>
      </c>
      <c r="L372" s="43">
        <f t="shared" si="288"/>
        <v>0</v>
      </c>
      <c r="M372" s="43">
        <f t="shared" ref="M372" si="290">M373+M392+M406+M399</f>
        <v>102728.2</v>
      </c>
    </row>
    <row r="373" spans="1:13" hidden="1">
      <c r="A373" s="71"/>
      <c r="B373" s="30" t="s">
        <v>62</v>
      </c>
      <c r="C373" s="4" t="s">
        <v>66</v>
      </c>
      <c r="D373" s="4" t="s">
        <v>20</v>
      </c>
      <c r="E373" s="4" t="s">
        <v>26</v>
      </c>
      <c r="F373" s="4"/>
      <c r="G373" s="4"/>
      <c r="H373" s="43">
        <f t="shared" ref="H373:M373" si="291">H374</f>
        <v>18871.8</v>
      </c>
      <c r="I373" s="43">
        <f t="shared" si="291"/>
        <v>0</v>
      </c>
      <c r="J373" s="43">
        <f t="shared" si="291"/>
        <v>18871.8</v>
      </c>
      <c r="K373" s="43">
        <f t="shared" si="291"/>
        <v>18867.8</v>
      </c>
      <c r="L373" s="43">
        <f t="shared" si="291"/>
        <v>0</v>
      </c>
      <c r="M373" s="43">
        <f t="shared" si="291"/>
        <v>18867.8</v>
      </c>
    </row>
    <row r="374" spans="1:13" ht="16.5" hidden="1" customHeight="1">
      <c r="A374" s="71"/>
      <c r="B374" s="33" t="s">
        <v>84</v>
      </c>
      <c r="C374" s="6" t="s">
        <v>66</v>
      </c>
      <c r="D374" s="6" t="s">
        <v>20</v>
      </c>
      <c r="E374" s="6" t="s">
        <v>71</v>
      </c>
      <c r="F374" s="6"/>
      <c r="G374" s="6"/>
      <c r="H374" s="44">
        <f t="shared" ref="H374" si="292">H381+H375</f>
        <v>18871.8</v>
      </c>
      <c r="I374" s="44">
        <f t="shared" ref="I374:L374" si="293">I381+I375</f>
        <v>0</v>
      </c>
      <c r="J374" s="44">
        <f t="shared" ref="J374:K374" si="294">J381+J375</f>
        <v>18871.8</v>
      </c>
      <c r="K374" s="44">
        <f t="shared" si="294"/>
        <v>18867.8</v>
      </c>
      <c r="L374" s="44">
        <f t="shared" si="293"/>
        <v>0</v>
      </c>
      <c r="M374" s="44">
        <f t="shared" ref="M374" si="295">M381+M375</f>
        <v>18867.8</v>
      </c>
    </row>
    <row r="375" spans="1:13" ht="63.75" hidden="1">
      <c r="A375" s="71"/>
      <c r="B375" s="35" t="s">
        <v>126</v>
      </c>
      <c r="C375" s="3" t="s">
        <v>66</v>
      </c>
      <c r="D375" s="3" t="s">
        <v>20</v>
      </c>
      <c r="E375" s="3" t="s">
        <v>71</v>
      </c>
      <c r="F375" s="3" t="s">
        <v>274</v>
      </c>
      <c r="G375" s="3"/>
      <c r="H375" s="45">
        <f t="shared" ref="H375:M377" si="296">H376</f>
        <v>723.4</v>
      </c>
      <c r="I375" s="45">
        <f t="shared" si="296"/>
        <v>0</v>
      </c>
      <c r="J375" s="45">
        <f t="shared" si="296"/>
        <v>723.4</v>
      </c>
      <c r="K375" s="45">
        <f t="shared" si="296"/>
        <v>723.4</v>
      </c>
      <c r="L375" s="45">
        <f t="shared" si="296"/>
        <v>0</v>
      </c>
      <c r="M375" s="45">
        <f t="shared" si="296"/>
        <v>723.4</v>
      </c>
    </row>
    <row r="376" spans="1:13" ht="76.5" hidden="1">
      <c r="A376" s="71"/>
      <c r="B376" s="35" t="s">
        <v>280</v>
      </c>
      <c r="C376" s="3" t="s">
        <v>66</v>
      </c>
      <c r="D376" s="3" t="s">
        <v>20</v>
      </c>
      <c r="E376" s="3" t="s">
        <v>71</v>
      </c>
      <c r="F376" s="15" t="s">
        <v>281</v>
      </c>
      <c r="G376" s="3"/>
      <c r="H376" s="45">
        <f t="shared" si="296"/>
        <v>723.4</v>
      </c>
      <c r="I376" s="45">
        <f t="shared" si="296"/>
        <v>0</v>
      </c>
      <c r="J376" s="45">
        <f t="shared" si="296"/>
        <v>723.4</v>
      </c>
      <c r="K376" s="45">
        <f t="shared" si="296"/>
        <v>723.4</v>
      </c>
      <c r="L376" s="45">
        <f t="shared" si="296"/>
        <v>0</v>
      </c>
      <c r="M376" s="45">
        <f t="shared" si="296"/>
        <v>723.4</v>
      </c>
    </row>
    <row r="377" spans="1:13" ht="25.5" hidden="1">
      <c r="A377" s="71"/>
      <c r="B377" s="36" t="s">
        <v>193</v>
      </c>
      <c r="C377" s="3" t="s">
        <v>66</v>
      </c>
      <c r="D377" s="3" t="s">
        <v>20</v>
      </c>
      <c r="E377" s="3" t="s">
        <v>71</v>
      </c>
      <c r="F377" s="15" t="s">
        <v>353</v>
      </c>
      <c r="G377" s="3"/>
      <c r="H377" s="45">
        <f>H378</f>
        <v>723.4</v>
      </c>
      <c r="I377" s="45">
        <f t="shared" si="296"/>
        <v>0</v>
      </c>
      <c r="J377" s="45">
        <f>J378</f>
        <v>723.4</v>
      </c>
      <c r="K377" s="45">
        <f t="shared" si="296"/>
        <v>723.4</v>
      </c>
      <c r="L377" s="45">
        <f t="shared" si="296"/>
        <v>0</v>
      </c>
      <c r="M377" s="45">
        <f t="shared" si="296"/>
        <v>723.4</v>
      </c>
    </row>
    <row r="378" spans="1:13" ht="102" hidden="1">
      <c r="A378" s="71"/>
      <c r="B378" s="42" t="s">
        <v>522</v>
      </c>
      <c r="C378" s="3" t="s">
        <v>66</v>
      </c>
      <c r="D378" s="3" t="s">
        <v>20</v>
      </c>
      <c r="E378" s="3" t="s">
        <v>71</v>
      </c>
      <c r="F378" s="15" t="s">
        <v>354</v>
      </c>
      <c r="G378" s="3"/>
      <c r="H378" s="45">
        <f t="shared" ref="H378" si="297">H379+H380</f>
        <v>723.4</v>
      </c>
      <c r="I378" s="45">
        <f t="shared" ref="I378:L378" si="298">I379+I380</f>
        <v>0</v>
      </c>
      <c r="J378" s="45">
        <f t="shared" ref="J378:K378" si="299">J379+J380</f>
        <v>723.4</v>
      </c>
      <c r="K378" s="45">
        <f t="shared" si="299"/>
        <v>723.4</v>
      </c>
      <c r="L378" s="45">
        <f t="shared" si="298"/>
        <v>0</v>
      </c>
      <c r="M378" s="45">
        <f t="shared" ref="M378" si="300">M379+M380</f>
        <v>723.4</v>
      </c>
    </row>
    <row r="379" spans="1:13" ht="63.75" hidden="1">
      <c r="A379" s="71"/>
      <c r="B379" s="18" t="s">
        <v>99</v>
      </c>
      <c r="C379" s="3" t="s">
        <v>66</v>
      </c>
      <c r="D379" s="3" t="s">
        <v>20</v>
      </c>
      <c r="E379" s="3" t="s">
        <v>71</v>
      </c>
      <c r="F379" s="15" t="s">
        <v>354</v>
      </c>
      <c r="G379" s="3" t="s">
        <v>100</v>
      </c>
      <c r="H379" s="45">
        <v>642.4</v>
      </c>
      <c r="I379" s="45">
        <f>J379-H379</f>
        <v>0</v>
      </c>
      <c r="J379" s="45">
        <v>642.4</v>
      </c>
      <c r="K379" s="45">
        <v>642.4</v>
      </c>
      <c r="L379" s="9">
        <f>M379-K379</f>
        <v>0</v>
      </c>
      <c r="M379" s="45">
        <v>642.4</v>
      </c>
    </row>
    <row r="380" spans="1:13" ht="25.5" hidden="1">
      <c r="A380" s="71"/>
      <c r="B380" s="18" t="s">
        <v>469</v>
      </c>
      <c r="C380" s="3" t="s">
        <v>66</v>
      </c>
      <c r="D380" s="3" t="s">
        <v>20</v>
      </c>
      <c r="E380" s="3" t="s">
        <v>71</v>
      </c>
      <c r="F380" s="15" t="s">
        <v>354</v>
      </c>
      <c r="G380" s="3" t="s">
        <v>101</v>
      </c>
      <c r="H380" s="45">
        <v>81</v>
      </c>
      <c r="I380" s="45">
        <f>J380-H380</f>
        <v>0</v>
      </c>
      <c r="J380" s="45">
        <v>81</v>
      </c>
      <c r="K380" s="45">
        <v>81</v>
      </c>
      <c r="L380" s="9">
        <f>M380-K380</f>
        <v>0</v>
      </c>
      <c r="M380" s="45">
        <v>81</v>
      </c>
    </row>
    <row r="381" spans="1:13" ht="25.5" hidden="1">
      <c r="A381" s="71"/>
      <c r="B381" s="27" t="s">
        <v>88</v>
      </c>
      <c r="C381" s="3" t="s">
        <v>66</v>
      </c>
      <c r="D381" s="3" t="s">
        <v>20</v>
      </c>
      <c r="E381" s="3" t="s">
        <v>71</v>
      </c>
      <c r="F381" s="2" t="s">
        <v>256</v>
      </c>
      <c r="G381" s="3"/>
      <c r="H381" s="45">
        <f t="shared" ref="H381" si="301">H382+H387</f>
        <v>18148.399999999998</v>
      </c>
      <c r="I381" s="45">
        <f t="shared" ref="I381:L381" si="302">I382+I387</f>
        <v>0</v>
      </c>
      <c r="J381" s="45">
        <f t="shared" ref="J381:K381" si="303">J382+J387</f>
        <v>18148.399999999998</v>
      </c>
      <c r="K381" s="45">
        <f t="shared" si="303"/>
        <v>18144.399999999998</v>
      </c>
      <c r="L381" s="45">
        <f t="shared" si="302"/>
        <v>0</v>
      </c>
      <c r="M381" s="45">
        <f t="shared" ref="M381" si="304">M382+M387</f>
        <v>18144.399999999998</v>
      </c>
    </row>
    <row r="382" spans="1:13" ht="38.25" hidden="1">
      <c r="A382" s="71"/>
      <c r="B382" s="18" t="s">
        <v>112</v>
      </c>
      <c r="C382" s="3" t="s">
        <v>66</v>
      </c>
      <c r="D382" s="3" t="s">
        <v>20</v>
      </c>
      <c r="E382" s="3" t="s">
        <v>71</v>
      </c>
      <c r="F382" s="2" t="s">
        <v>355</v>
      </c>
      <c r="G382" s="2"/>
      <c r="H382" s="45">
        <f t="shared" ref="H382:M382" si="305">H383</f>
        <v>17781.3</v>
      </c>
      <c r="I382" s="45">
        <f t="shared" si="305"/>
        <v>0</v>
      </c>
      <c r="J382" s="45">
        <f t="shared" si="305"/>
        <v>17781.3</v>
      </c>
      <c r="K382" s="45">
        <f t="shared" si="305"/>
        <v>17777.3</v>
      </c>
      <c r="L382" s="45">
        <f t="shared" si="305"/>
        <v>0</v>
      </c>
      <c r="M382" s="45">
        <f t="shared" si="305"/>
        <v>17777.3</v>
      </c>
    </row>
    <row r="383" spans="1:13" ht="25.5" hidden="1">
      <c r="A383" s="71"/>
      <c r="B383" s="18" t="s">
        <v>39</v>
      </c>
      <c r="C383" s="3" t="s">
        <v>66</v>
      </c>
      <c r="D383" s="3" t="s">
        <v>20</v>
      </c>
      <c r="E383" s="3" t="s">
        <v>71</v>
      </c>
      <c r="F383" s="2" t="s">
        <v>356</v>
      </c>
      <c r="G383" s="2"/>
      <c r="H383" s="45">
        <f t="shared" ref="H383" si="306">H384+H385+H386</f>
        <v>17781.3</v>
      </c>
      <c r="I383" s="45">
        <f t="shared" ref="I383:L383" si="307">I384+I385+I386</f>
        <v>0</v>
      </c>
      <c r="J383" s="45">
        <f t="shared" ref="J383:K383" si="308">J384+J385+J386</f>
        <v>17781.3</v>
      </c>
      <c r="K383" s="45">
        <f t="shared" si="308"/>
        <v>17777.3</v>
      </c>
      <c r="L383" s="45">
        <f t="shared" si="307"/>
        <v>0</v>
      </c>
      <c r="M383" s="45">
        <f t="shared" ref="M383" si="309">M384+M385+M386</f>
        <v>17777.3</v>
      </c>
    </row>
    <row r="384" spans="1:13" ht="63.75" hidden="1">
      <c r="A384" s="71"/>
      <c r="B384" s="18" t="s">
        <v>99</v>
      </c>
      <c r="C384" s="3" t="s">
        <v>66</v>
      </c>
      <c r="D384" s="3" t="s">
        <v>20</v>
      </c>
      <c r="E384" s="3" t="s">
        <v>71</v>
      </c>
      <c r="F384" s="2" t="s">
        <v>356</v>
      </c>
      <c r="G384" s="2">
        <v>100</v>
      </c>
      <c r="H384" s="45">
        <v>16041.4</v>
      </c>
      <c r="I384" s="45">
        <f>J384-H384</f>
        <v>0</v>
      </c>
      <c r="J384" s="45">
        <v>16041.4</v>
      </c>
      <c r="K384" s="45">
        <v>16041.4</v>
      </c>
      <c r="L384" s="9">
        <f>M384-K384</f>
        <v>0</v>
      </c>
      <c r="M384" s="45">
        <v>16041.4</v>
      </c>
    </row>
    <row r="385" spans="1:13" ht="25.5" hidden="1">
      <c r="A385" s="71"/>
      <c r="B385" s="18" t="s">
        <v>469</v>
      </c>
      <c r="C385" s="3" t="s">
        <v>66</v>
      </c>
      <c r="D385" s="3" t="s">
        <v>20</v>
      </c>
      <c r="E385" s="3" t="s">
        <v>71</v>
      </c>
      <c r="F385" s="2" t="s">
        <v>356</v>
      </c>
      <c r="G385" s="2">
        <v>200</v>
      </c>
      <c r="H385" s="45">
        <v>1734.9</v>
      </c>
      <c r="I385" s="45">
        <f>J385-H385</f>
        <v>0</v>
      </c>
      <c r="J385" s="45">
        <v>1734.9</v>
      </c>
      <c r="K385" s="45">
        <v>1730.9</v>
      </c>
      <c r="L385" s="9">
        <f>M385-K385</f>
        <v>0</v>
      </c>
      <c r="M385" s="45">
        <v>1730.9</v>
      </c>
    </row>
    <row r="386" spans="1:13" hidden="1">
      <c r="A386" s="71"/>
      <c r="B386" s="18" t="s">
        <v>102</v>
      </c>
      <c r="C386" s="3" t="s">
        <v>66</v>
      </c>
      <c r="D386" s="3" t="s">
        <v>20</v>
      </c>
      <c r="E386" s="3" t="s">
        <v>71</v>
      </c>
      <c r="F386" s="2" t="s">
        <v>356</v>
      </c>
      <c r="G386" s="2">
        <v>800</v>
      </c>
      <c r="H386" s="45">
        <v>5</v>
      </c>
      <c r="I386" s="45">
        <f>J386-H386</f>
        <v>0</v>
      </c>
      <c r="J386" s="45">
        <v>5</v>
      </c>
      <c r="K386" s="45">
        <v>5</v>
      </c>
      <c r="L386" s="9">
        <f>M386-K386</f>
        <v>0</v>
      </c>
      <c r="M386" s="45">
        <v>5</v>
      </c>
    </row>
    <row r="387" spans="1:13" ht="25.5" hidden="1">
      <c r="A387" s="71"/>
      <c r="B387" s="18" t="s">
        <v>113</v>
      </c>
      <c r="C387" s="3" t="s">
        <v>66</v>
      </c>
      <c r="D387" s="3" t="s">
        <v>20</v>
      </c>
      <c r="E387" s="3" t="s">
        <v>71</v>
      </c>
      <c r="F387" s="2" t="s">
        <v>257</v>
      </c>
      <c r="G387" s="2"/>
      <c r="H387" s="45">
        <f t="shared" ref="H387" si="310">H390+H388</f>
        <v>367.1</v>
      </c>
      <c r="I387" s="45">
        <f t="shared" ref="I387:L387" si="311">I390+I388</f>
        <v>0</v>
      </c>
      <c r="J387" s="45">
        <f t="shared" ref="J387:K387" si="312">J390+J388</f>
        <v>367.1</v>
      </c>
      <c r="K387" s="45">
        <f t="shared" si="312"/>
        <v>367.1</v>
      </c>
      <c r="L387" s="45">
        <f t="shared" si="311"/>
        <v>0</v>
      </c>
      <c r="M387" s="45">
        <f t="shared" ref="M387" si="313">M390+M388</f>
        <v>367.1</v>
      </c>
    </row>
    <row r="388" spans="1:13" ht="25.5" hidden="1">
      <c r="A388" s="71"/>
      <c r="B388" s="21" t="s">
        <v>48</v>
      </c>
      <c r="C388" s="3" t="s">
        <v>66</v>
      </c>
      <c r="D388" s="3" t="s">
        <v>20</v>
      </c>
      <c r="E388" s="3" t="s">
        <v>71</v>
      </c>
      <c r="F388" s="2" t="s">
        <v>258</v>
      </c>
      <c r="G388" s="2"/>
      <c r="H388" s="45">
        <f t="shared" ref="H388:M388" si="314">H389</f>
        <v>17.100000000000001</v>
      </c>
      <c r="I388" s="45">
        <f t="shared" si="314"/>
        <v>0</v>
      </c>
      <c r="J388" s="45">
        <f t="shared" si="314"/>
        <v>17.100000000000001</v>
      </c>
      <c r="K388" s="45">
        <f t="shared" si="314"/>
        <v>17.100000000000001</v>
      </c>
      <c r="L388" s="45">
        <f t="shared" si="314"/>
        <v>0</v>
      </c>
      <c r="M388" s="45">
        <f t="shared" si="314"/>
        <v>17.100000000000001</v>
      </c>
    </row>
    <row r="389" spans="1:13" hidden="1">
      <c r="A389" s="71"/>
      <c r="B389" s="18" t="s">
        <v>102</v>
      </c>
      <c r="C389" s="3" t="s">
        <v>66</v>
      </c>
      <c r="D389" s="3" t="s">
        <v>20</v>
      </c>
      <c r="E389" s="3" t="s">
        <v>71</v>
      </c>
      <c r="F389" s="2" t="s">
        <v>258</v>
      </c>
      <c r="G389" s="2">
        <v>800</v>
      </c>
      <c r="H389" s="45">
        <v>17.100000000000001</v>
      </c>
      <c r="I389" s="45">
        <f>J389-H389</f>
        <v>0</v>
      </c>
      <c r="J389" s="45">
        <v>17.100000000000001</v>
      </c>
      <c r="K389" s="45">
        <v>17.100000000000001</v>
      </c>
      <c r="L389" s="45">
        <f>M389-K389</f>
        <v>0</v>
      </c>
      <c r="M389" s="45">
        <v>17.100000000000001</v>
      </c>
    </row>
    <row r="390" spans="1:13" ht="51" hidden="1">
      <c r="A390" s="71"/>
      <c r="B390" s="18" t="s">
        <v>89</v>
      </c>
      <c r="C390" s="3" t="s">
        <v>66</v>
      </c>
      <c r="D390" s="3" t="s">
        <v>20</v>
      </c>
      <c r="E390" s="3" t="s">
        <v>71</v>
      </c>
      <c r="F390" s="2" t="s">
        <v>357</v>
      </c>
      <c r="G390" s="2"/>
      <c r="H390" s="45">
        <f t="shared" ref="H390:M390" si="315">H391</f>
        <v>350</v>
      </c>
      <c r="I390" s="45">
        <f t="shared" si="315"/>
        <v>0</v>
      </c>
      <c r="J390" s="45">
        <f t="shared" si="315"/>
        <v>350</v>
      </c>
      <c r="K390" s="45">
        <f t="shared" si="315"/>
        <v>350</v>
      </c>
      <c r="L390" s="45">
        <f t="shared" si="315"/>
        <v>0</v>
      </c>
      <c r="M390" s="45">
        <f t="shared" si="315"/>
        <v>350</v>
      </c>
    </row>
    <row r="391" spans="1:13" ht="25.5" hidden="1">
      <c r="A391" s="71"/>
      <c r="B391" s="18" t="s">
        <v>469</v>
      </c>
      <c r="C391" s="3" t="s">
        <v>66</v>
      </c>
      <c r="D391" s="3" t="s">
        <v>20</v>
      </c>
      <c r="E391" s="3" t="s">
        <v>71</v>
      </c>
      <c r="F391" s="2" t="s">
        <v>357</v>
      </c>
      <c r="G391" s="2">
        <v>200</v>
      </c>
      <c r="H391" s="45">
        <v>350</v>
      </c>
      <c r="I391" s="45">
        <f>J391-H391</f>
        <v>0</v>
      </c>
      <c r="J391" s="45">
        <v>350</v>
      </c>
      <c r="K391" s="45">
        <v>350</v>
      </c>
      <c r="L391" s="9">
        <f>M391-K391</f>
        <v>0</v>
      </c>
      <c r="M391" s="45">
        <v>350</v>
      </c>
    </row>
    <row r="392" spans="1:13" hidden="1">
      <c r="A392" s="71"/>
      <c r="B392" s="30" t="s">
        <v>28</v>
      </c>
      <c r="C392" s="4" t="s">
        <v>66</v>
      </c>
      <c r="D392" s="4" t="s">
        <v>24</v>
      </c>
      <c r="E392" s="4" t="s">
        <v>26</v>
      </c>
      <c r="F392" s="4"/>
      <c r="G392" s="4"/>
      <c r="H392" s="43">
        <f t="shared" ref="H392:M394" si="316">H393</f>
        <v>1412</v>
      </c>
      <c r="I392" s="43">
        <f t="shared" si="316"/>
        <v>0</v>
      </c>
      <c r="J392" s="43">
        <f t="shared" si="316"/>
        <v>1412</v>
      </c>
      <c r="K392" s="43">
        <f t="shared" si="316"/>
        <v>2352</v>
      </c>
      <c r="L392" s="43">
        <f t="shared" si="316"/>
        <v>0</v>
      </c>
      <c r="M392" s="43">
        <f t="shared" si="316"/>
        <v>2352</v>
      </c>
    </row>
    <row r="393" spans="1:13" ht="15.75" hidden="1" customHeight="1">
      <c r="A393" s="71"/>
      <c r="B393" s="33" t="s">
        <v>49</v>
      </c>
      <c r="C393" s="6" t="s">
        <v>66</v>
      </c>
      <c r="D393" s="6" t="s">
        <v>24</v>
      </c>
      <c r="E393" s="6" t="s">
        <v>20</v>
      </c>
      <c r="F393" s="6"/>
      <c r="G393" s="6"/>
      <c r="H393" s="44">
        <f t="shared" si="316"/>
        <v>1412</v>
      </c>
      <c r="I393" s="44">
        <f t="shared" si="316"/>
        <v>0</v>
      </c>
      <c r="J393" s="44">
        <f t="shared" si="316"/>
        <v>1412</v>
      </c>
      <c r="K393" s="44">
        <f t="shared" si="316"/>
        <v>2352</v>
      </c>
      <c r="L393" s="44">
        <f t="shared" si="316"/>
        <v>0</v>
      </c>
      <c r="M393" s="44">
        <f t="shared" si="316"/>
        <v>2352</v>
      </c>
    </row>
    <row r="394" spans="1:13" ht="38.25" hidden="1">
      <c r="A394" s="71"/>
      <c r="B394" s="18" t="s">
        <v>184</v>
      </c>
      <c r="C394" s="3" t="s">
        <v>66</v>
      </c>
      <c r="D394" s="3" t="s">
        <v>24</v>
      </c>
      <c r="E394" s="3" t="s">
        <v>20</v>
      </c>
      <c r="F394" s="2" t="s">
        <v>223</v>
      </c>
      <c r="G394" s="2"/>
      <c r="H394" s="45">
        <f>H395</f>
        <v>1412</v>
      </c>
      <c r="I394" s="45">
        <f t="shared" si="316"/>
        <v>0</v>
      </c>
      <c r="J394" s="45">
        <f>J395</f>
        <v>1412</v>
      </c>
      <c r="K394" s="45">
        <f t="shared" si="316"/>
        <v>2352</v>
      </c>
      <c r="L394" s="45">
        <f t="shared" si="316"/>
        <v>0</v>
      </c>
      <c r="M394" s="45">
        <f t="shared" si="316"/>
        <v>2352</v>
      </c>
    </row>
    <row r="395" spans="1:13" ht="38.25" hidden="1">
      <c r="A395" s="71"/>
      <c r="B395" s="18" t="s">
        <v>500</v>
      </c>
      <c r="C395" s="3" t="s">
        <v>66</v>
      </c>
      <c r="D395" s="3" t="s">
        <v>24</v>
      </c>
      <c r="E395" s="3" t="s">
        <v>20</v>
      </c>
      <c r="F395" s="2" t="s">
        <v>501</v>
      </c>
      <c r="G395" s="2"/>
      <c r="H395" s="45">
        <f t="shared" ref="H395:M397" si="317">H396</f>
        <v>1412</v>
      </c>
      <c r="I395" s="45">
        <f t="shared" si="317"/>
        <v>0</v>
      </c>
      <c r="J395" s="45">
        <f t="shared" si="317"/>
        <v>1412</v>
      </c>
      <c r="K395" s="45">
        <f t="shared" si="317"/>
        <v>2352</v>
      </c>
      <c r="L395" s="45">
        <f t="shared" si="317"/>
        <v>0</v>
      </c>
      <c r="M395" s="45">
        <f t="shared" si="317"/>
        <v>2352</v>
      </c>
    </row>
    <row r="396" spans="1:13" ht="63.75" hidden="1">
      <c r="A396" s="71"/>
      <c r="B396" s="18" t="s">
        <v>502</v>
      </c>
      <c r="C396" s="3" t="s">
        <v>66</v>
      </c>
      <c r="D396" s="3" t="s">
        <v>24</v>
      </c>
      <c r="E396" s="3" t="s">
        <v>20</v>
      </c>
      <c r="F396" s="2" t="s">
        <v>503</v>
      </c>
      <c r="G396" s="2"/>
      <c r="H396" s="45">
        <f t="shared" si="317"/>
        <v>1412</v>
      </c>
      <c r="I396" s="45">
        <f t="shared" si="317"/>
        <v>0</v>
      </c>
      <c r="J396" s="45">
        <f t="shared" si="317"/>
        <v>1412</v>
      </c>
      <c r="K396" s="45">
        <f t="shared" si="317"/>
        <v>2352</v>
      </c>
      <c r="L396" s="45">
        <f t="shared" si="317"/>
        <v>0</v>
      </c>
      <c r="M396" s="45">
        <f t="shared" si="317"/>
        <v>2352</v>
      </c>
    </row>
    <row r="397" spans="1:13" ht="76.5" hidden="1">
      <c r="A397" s="71"/>
      <c r="B397" s="18" t="s">
        <v>504</v>
      </c>
      <c r="C397" s="3" t="s">
        <v>66</v>
      </c>
      <c r="D397" s="3" t="s">
        <v>24</v>
      </c>
      <c r="E397" s="3" t="s">
        <v>20</v>
      </c>
      <c r="F397" s="2" t="s">
        <v>505</v>
      </c>
      <c r="G397" s="2"/>
      <c r="H397" s="45">
        <f t="shared" si="317"/>
        <v>1412</v>
      </c>
      <c r="I397" s="45">
        <f t="shared" si="317"/>
        <v>0</v>
      </c>
      <c r="J397" s="45">
        <f t="shared" si="317"/>
        <v>1412</v>
      </c>
      <c r="K397" s="45">
        <f t="shared" si="317"/>
        <v>2352</v>
      </c>
      <c r="L397" s="45">
        <f t="shared" si="317"/>
        <v>0</v>
      </c>
      <c r="M397" s="45">
        <f t="shared" si="317"/>
        <v>2352</v>
      </c>
    </row>
    <row r="398" spans="1:13" ht="25.5" hidden="1">
      <c r="A398" s="71"/>
      <c r="B398" s="18" t="s">
        <v>206</v>
      </c>
      <c r="C398" s="3" t="s">
        <v>66</v>
      </c>
      <c r="D398" s="3" t="s">
        <v>24</v>
      </c>
      <c r="E398" s="3" t="s">
        <v>20</v>
      </c>
      <c r="F398" s="2" t="s">
        <v>505</v>
      </c>
      <c r="G398" s="2">
        <v>400</v>
      </c>
      <c r="H398" s="45">
        <v>1412</v>
      </c>
      <c r="I398" s="45">
        <f>J398-H398</f>
        <v>0</v>
      </c>
      <c r="J398" s="45">
        <v>1412</v>
      </c>
      <c r="K398" s="45">
        <v>2352</v>
      </c>
      <c r="L398" s="9">
        <f>M398-K398</f>
        <v>0</v>
      </c>
      <c r="M398" s="45">
        <v>2352</v>
      </c>
    </row>
    <row r="399" spans="1:13" hidden="1">
      <c r="A399" s="71"/>
      <c r="B399" s="30" t="s">
        <v>76</v>
      </c>
      <c r="C399" s="4" t="s">
        <v>66</v>
      </c>
      <c r="D399" s="4" t="s">
        <v>25</v>
      </c>
      <c r="E399" s="4" t="s">
        <v>26</v>
      </c>
      <c r="F399" s="2"/>
      <c r="G399" s="2"/>
      <c r="H399" s="43">
        <f t="shared" ref="H399:J404" si="318">H400</f>
        <v>12</v>
      </c>
      <c r="I399" s="43">
        <f t="shared" ref="I399:M404" si="319">I400</f>
        <v>0</v>
      </c>
      <c r="J399" s="43">
        <f t="shared" si="318"/>
        <v>12</v>
      </c>
      <c r="K399" s="43">
        <f t="shared" si="319"/>
        <v>12</v>
      </c>
      <c r="L399" s="43">
        <f t="shared" si="319"/>
        <v>0</v>
      </c>
      <c r="M399" s="43">
        <f t="shared" si="319"/>
        <v>12</v>
      </c>
    </row>
    <row r="400" spans="1:13" ht="25.5" hidden="1">
      <c r="A400" s="71"/>
      <c r="B400" s="23" t="s">
        <v>620</v>
      </c>
      <c r="C400" s="6" t="s">
        <v>66</v>
      </c>
      <c r="D400" s="6" t="s">
        <v>25</v>
      </c>
      <c r="E400" s="6" t="s">
        <v>24</v>
      </c>
      <c r="F400" s="12"/>
      <c r="G400" s="12"/>
      <c r="H400" s="44">
        <f t="shared" si="318"/>
        <v>12</v>
      </c>
      <c r="I400" s="44">
        <f t="shared" si="319"/>
        <v>0</v>
      </c>
      <c r="J400" s="44">
        <f t="shared" si="318"/>
        <v>12</v>
      </c>
      <c r="K400" s="44">
        <f t="shared" si="319"/>
        <v>12</v>
      </c>
      <c r="L400" s="44">
        <f t="shared" si="319"/>
        <v>0</v>
      </c>
      <c r="M400" s="44">
        <f t="shared" si="319"/>
        <v>12</v>
      </c>
    </row>
    <row r="401" spans="1:13" ht="38.25" hidden="1">
      <c r="A401" s="71"/>
      <c r="B401" s="18" t="s">
        <v>612</v>
      </c>
      <c r="C401" s="3" t="s">
        <v>66</v>
      </c>
      <c r="D401" s="3" t="s">
        <v>25</v>
      </c>
      <c r="E401" s="3" t="s">
        <v>24</v>
      </c>
      <c r="F401" s="2" t="s">
        <v>613</v>
      </c>
      <c r="G401" s="2"/>
      <c r="H401" s="45">
        <f t="shared" si="318"/>
        <v>12</v>
      </c>
      <c r="I401" s="45">
        <f t="shared" si="319"/>
        <v>0</v>
      </c>
      <c r="J401" s="45">
        <f t="shared" si="318"/>
        <v>12</v>
      </c>
      <c r="K401" s="45">
        <f t="shared" si="319"/>
        <v>12</v>
      </c>
      <c r="L401" s="45">
        <f t="shared" si="319"/>
        <v>0</v>
      </c>
      <c r="M401" s="45">
        <f t="shared" si="319"/>
        <v>12</v>
      </c>
    </row>
    <row r="402" spans="1:13" ht="25.5" hidden="1">
      <c r="A402" s="71"/>
      <c r="B402" s="18" t="s">
        <v>621</v>
      </c>
      <c r="C402" s="3" t="s">
        <v>66</v>
      </c>
      <c r="D402" s="3" t="s">
        <v>25</v>
      </c>
      <c r="E402" s="3" t="s">
        <v>24</v>
      </c>
      <c r="F402" s="3" t="s">
        <v>622</v>
      </c>
      <c r="G402" s="2"/>
      <c r="H402" s="45">
        <f t="shared" si="318"/>
        <v>12</v>
      </c>
      <c r="I402" s="45">
        <f t="shared" si="319"/>
        <v>0</v>
      </c>
      <c r="J402" s="45">
        <f t="shared" si="318"/>
        <v>12</v>
      </c>
      <c r="K402" s="45">
        <f t="shared" si="319"/>
        <v>12</v>
      </c>
      <c r="L402" s="45">
        <f t="shared" si="319"/>
        <v>0</v>
      </c>
      <c r="M402" s="45">
        <f t="shared" si="319"/>
        <v>12</v>
      </c>
    </row>
    <row r="403" spans="1:13" ht="38.25" hidden="1">
      <c r="A403" s="71"/>
      <c r="B403" s="18" t="s">
        <v>623</v>
      </c>
      <c r="C403" s="3" t="s">
        <v>66</v>
      </c>
      <c r="D403" s="3" t="s">
        <v>25</v>
      </c>
      <c r="E403" s="3" t="s">
        <v>24</v>
      </c>
      <c r="F403" s="3" t="s">
        <v>624</v>
      </c>
      <c r="G403" s="2"/>
      <c r="H403" s="45">
        <f t="shared" si="318"/>
        <v>12</v>
      </c>
      <c r="I403" s="45">
        <f t="shared" si="319"/>
        <v>0</v>
      </c>
      <c r="J403" s="45">
        <f t="shared" si="318"/>
        <v>12</v>
      </c>
      <c r="K403" s="45">
        <f t="shared" si="319"/>
        <v>12</v>
      </c>
      <c r="L403" s="45">
        <f t="shared" si="319"/>
        <v>0</v>
      </c>
      <c r="M403" s="45">
        <f t="shared" si="319"/>
        <v>12</v>
      </c>
    </row>
    <row r="404" spans="1:13" ht="25.5" hidden="1">
      <c r="A404" s="71"/>
      <c r="B404" s="18" t="s">
        <v>625</v>
      </c>
      <c r="C404" s="3" t="s">
        <v>66</v>
      </c>
      <c r="D404" s="3" t="s">
        <v>25</v>
      </c>
      <c r="E404" s="3" t="s">
        <v>24</v>
      </c>
      <c r="F404" s="14" t="s">
        <v>626</v>
      </c>
      <c r="G404" s="2"/>
      <c r="H404" s="45">
        <f t="shared" si="318"/>
        <v>12</v>
      </c>
      <c r="I404" s="45">
        <f t="shared" si="319"/>
        <v>0</v>
      </c>
      <c r="J404" s="45">
        <f t="shared" si="318"/>
        <v>12</v>
      </c>
      <c r="K404" s="45">
        <f t="shared" si="319"/>
        <v>12</v>
      </c>
      <c r="L404" s="45">
        <f t="shared" si="319"/>
        <v>0</v>
      </c>
      <c r="M404" s="45">
        <f t="shared" si="319"/>
        <v>12</v>
      </c>
    </row>
    <row r="405" spans="1:13" ht="25.5" hidden="1">
      <c r="A405" s="71"/>
      <c r="B405" s="39" t="s">
        <v>469</v>
      </c>
      <c r="C405" s="3" t="s">
        <v>66</v>
      </c>
      <c r="D405" s="3" t="s">
        <v>25</v>
      </c>
      <c r="E405" s="3" t="s">
        <v>24</v>
      </c>
      <c r="F405" s="14" t="s">
        <v>626</v>
      </c>
      <c r="G405" s="2">
        <v>200</v>
      </c>
      <c r="H405" s="45">
        <v>12</v>
      </c>
      <c r="I405" s="45">
        <f>J405-H405</f>
        <v>0</v>
      </c>
      <c r="J405" s="45">
        <v>12</v>
      </c>
      <c r="K405" s="45">
        <v>12</v>
      </c>
      <c r="L405" s="45">
        <f>M405-K405</f>
        <v>0</v>
      </c>
      <c r="M405" s="45">
        <v>12</v>
      </c>
    </row>
    <row r="406" spans="1:13" hidden="1">
      <c r="A406" s="71"/>
      <c r="B406" s="30" t="s">
        <v>81</v>
      </c>
      <c r="C406" s="4" t="s">
        <v>66</v>
      </c>
      <c r="D406" s="4">
        <v>10</v>
      </c>
      <c r="E406" s="4" t="s">
        <v>26</v>
      </c>
      <c r="F406" s="2"/>
      <c r="G406" s="2"/>
      <c r="H406" s="43">
        <f>H407</f>
        <v>83126.3</v>
      </c>
      <c r="I406" s="43">
        <f t="shared" ref="I406:M409" si="320">I407</f>
        <v>0</v>
      </c>
      <c r="J406" s="43">
        <f>J407</f>
        <v>83126.3</v>
      </c>
      <c r="K406" s="43">
        <f t="shared" si="320"/>
        <v>81496.399999999994</v>
      </c>
      <c r="L406" s="43">
        <f t="shared" si="320"/>
        <v>0</v>
      </c>
      <c r="M406" s="43">
        <f t="shared" si="320"/>
        <v>81496.399999999994</v>
      </c>
    </row>
    <row r="407" spans="1:13" ht="15.75" hidden="1" customHeight="1">
      <c r="A407" s="71"/>
      <c r="B407" s="33" t="s">
        <v>98</v>
      </c>
      <c r="C407" s="6" t="s">
        <v>66</v>
      </c>
      <c r="D407" s="6" t="s">
        <v>41</v>
      </c>
      <c r="E407" s="6" t="s">
        <v>23</v>
      </c>
      <c r="F407" s="6"/>
      <c r="G407" s="6"/>
      <c r="H407" s="44">
        <f>H408</f>
        <v>83126.3</v>
      </c>
      <c r="I407" s="44">
        <f t="shared" si="320"/>
        <v>0</v>
      </c>
      <c r="J407" s="44">
        <f>J408</f>
        <v>83126.3</v>
      </c>
      <c r="K407" s="44">
        <f t="shared" si="320"/>
        <v>81496.399999999994</v>
      </c>
      <c r="L407" s="44">
        <f t="shared" si="320"/>
        <v>0</v>
      </c>
      <c r="M407" s="44">
        <f t="shared" si="320"/>
        <v>81496.399999999994</v>
      </c>
    </row>
    <row r="408" spans="1:13" ht="25.5" hidden="1">
      <c r="A408" s="71"/>
      <c r="B408" s="18" t="s">
        <v>121</v>
      </c>
      <c r="C408" s="3" t="s">
        <v>66</v>
      </c>
      <c r="D408" s="3">
        <v>10</v>
      </c>
      <c r="E408" s="3" t="s">
        <v>23</v>
      </c>
      <c r="F408" s="2" t="s">
        <v>223</v>
      </c>
      <c r="G408" s="3"/>
      <c r="H408" s="45">
        <f>H409</f>
        <v>83126.3</v>
      </c>
      <c r="I408" s="45">
        <f t="shared" si="320"/>
        <v>0</v>
      </c>
      <c r="J408" s="45">
        <f>J409</f>
        <v>83126.3</v>
      </c>
      <c r="K408" s="45">
        <f t="shared" si="320"/>
        <v>81496.399999999994</v>
      </c>
      <c r="L408" s="45">
        <f t="shared" si="320"/>
        <v>0</v>
      </c>
      <c r="M408" s="45">
        <f t="shared" si="320"/>
        <v>81496.399999999994</v>
      </c>
    </row>
    <row r="409" spans="1:13" ht="25.5" hidden="1">
      <c r="A409" s="71"/>
      <c r="B409" s="18" t="s">
        <v>122</v>
      </c>
      <c r="C409" s="3" t="s">
        <v>66</v>
      </c>
      <c r="D409" s="3">
        <v>10</v>
      </c>
      <c r="E409" s="3" t="s">
        <v>23</v>
      </c>
      <c r="F409" s="2" t="s">
        <v>293</v>
      </c>
      <c r="G409" s="3"/>
      <c r="H409" s="45">
        <f>H410</f>
        <v>83126.3</v>
      </c>
      <c r="I409" s="45">
        <f t="shared" si="320"/>
        <v>0</v>
      </c>
      <c r="J409" s="45">
        <f>J410</f>
        <v>83126.3</v>
      </c>
      <c r="K409" s="45">
        <f t="shared" si="320"/>
        <v>81496.399999999994</v>
      </c>
      <c r="L409" s="45">
        <f t="shared" si="320"/>
        <v>0</v>
      </c>
      <c r="M409" s="45">
        <f t="shared" si="320"/>
        <v>81496.399999999994</v>
      </c>
    </row>
    <row r="410" spans="1:13" ht="38.25" hidden="1">
      <c r="A410" s="71"/>
      <c r="B410" s="18" t="s">
        <v>294</v>
      </c>
      <c r="C410" s="3" t="s">
        <v>66</v>
      </c>
      <c r="D410" s="3">
        <v>10</v>
      </c>
      <c r="E410" s="3" t="s">
        <v>23</v>
      </c>
      <c r="F410" s="2" t="s">
        <v>295</v>
      </c>
      <c r="G410" s="3"/>
      <c r="H410" s="45">
        <f>H413+H411</f>
        <v>83126.3</v>
      </c>
      <c r="I410" s="45">
        <f t="shared" ref="I410" si="321">I413+I411</f>
        <v>0</v>
      </c>
      <c r="J410" s="45">
        <f>J413+J411</f>
        <v>83126.3</v>
      </c>
      <c r="K410" s="45">
        <f t="shared" ref="K410" si="322">K413+K411</f>
        <v>81496.399999999994</v>
      </c>
      <c r="L410" s="45">
        <f t="shared" ref="L410:M410" si="323">L413+L411</f>
        <v>0</v>
      </c>
      <c r="M410" s="45">
        <f t="shared" si="323"/>
        <v>81496.399999999994</v>
      </c>
    </row>
    <row r="411" spans="1:13" ht="63.75" hidden="1">
      <c r="A411" s="71"/>
      <c r="B411" s="18" t="s">
        <v>520</v>
      </c>
      <c r="C411" s="3" t="s">
        <v>66</v>
      </c>
      <c r="D411" s="3">
        <v>10</v>
      </c>
      <c r="E411" s="3" t="s">
        <v>23</v>
      </c>
      <c r="F411" s="2" t="s">
        <v>296</v>
      </c>
      <c r="G411" s="2"/>
      <c r="H411" s="45">
        <f t="shared" ref="H411:M411" si="324">H412</f>
        <v>14655.2</v>
      </c>
      <c r="I411" s="45">
        <f t="shared" si="324"/>
        <v>0</v>
      </c>
      <c r="J411" s="45">
        <f t="shared" si="324"/>
        <v>14655.2</v>
      </c>
      <c r="K411" s="45">
        <f t="shared" si="324"/>
        <v>13026.9</v>
      </c>
      <c r="L411" s="45">
        <f t="shared" si="324"/>
        <v>0</v>
      </c>
      <c r="M411" s="45">
        <f t="shared" si="324"/>
        <v>13026.9</v>
      </c>
    </row>
    <row r="412" spans="1:13" ht="25.5" hidden="1">
      <c r="A412" s="71"/>
      <c r="B412" s="18" t="s">
        <v>206</v>
      </c>
      <c r="C412" s="3" t="s">
        <v>66</v>
      </c>
      <c r="D412" s="3">
        <v>10</v>
      </c>
      <c r="E412" s="3" t="s">
        <v>23</v>
      </c>
      <c r="F412" s="2" t="s">
        <v>296</v>
      </c>
      <c r="G412" s="2">
        <v>400</v>
      </c>
      <c r="H412" s="45">
        <v>14655.2</v>
      </c>
      <c r="I412" s="45">
        <f>J412-H412</f>
        <v>0</v>
      </c>
      <c r="J412" s="45">
        <v>14655.2</v>
      </c>
      <c r="K412" s="46">
        <v>13026.9</v>
      </c>
      <c r="L412" s="9">
        <f>M412-K412</f>
        <v>0</v>
      </c>
      <c r="M412" s="46">
        <v>13026.9</v>
      </c>
    </row>
    <row r="413" spans="1:13" ht="63.75" hidden="1">
      <c r="A413" s="71"/>
      <c r="B413" s="18" t="s">
        <v>520</v>
      </c>
      <c r="C413" s="3" t="s">
        <v>66</v>
      </c>
      <c r="D413" s="3">
        <v>10</v>
      </c>
      <c r="E413" s="3" t="s">
        <v>23</v>
      </c>
      <c r="F413" s="2" t="s">
        <v>521</v>
      </c>
      <c r="G413" s="2"/>
      <c r="H413" s="45">
        <f t="shared" ref="H413" si="325">H414+H415</f>
        <v>68471.100000000006</v>
      </c>
      <c r="I413" s="45">
        <f t="shared" ref="I413:L413" si="326">I414+I415</f>
        <v>0</v>
      </c>
      <c r="J413" s="45">
        <f t="shared" ref="J413:K413" si="327">J414+J415</f>
        <v>68471.100000000006</v>
      </c>
      <c r="K413" s="45">
        <f t="shared" si="327"/>
        <v>68469.5</v>
      </c>
      <c r="L413" s="45">
        <f t="shared" si="326"/>
        <v>0</v>
      </c>
      <c r="M413" s="45">
        <f t="shared" ref="M413" si="328">M414+M415</f>
        <v>68469.5</v>
      </c>
    </row>
    <row r="414" spans="1:13" ht="25.5" hidden="1">
      <c r="A414" s="71"/>
      <c r="B414" s="18" t="s">
        <v>469</v>
      </c>
      <c r="C414" s="3" t="s">
        <v>66</v>
      </c>
      <c r="D414" s="3">
        <v>10</v>
      </c>
      <c r="E414" s="3" t="s">
        <v>23</v>
      </c>
      <c r="F414" s="2" t="s">
        <v>521</v>
      </c>
      <c r="G414" s="2">
        <v>200</v>
      </c>
      <c r="H414" s="45">
        <v>80.3</v>
      </c>
      <c r="I414" s="45">
        <f>J414-H414</f>
        <v>0</v>
      </c>
      <c r="J414" s="45">
        <v>80.3</v>
      </c>
      <c r="K414" s="46">
        <v>78.7</v>
      </c>
      <c r="L414" s="9">
        <f>M414-K414</f>
        <v>0</v>
      </c>
      <c r="M414" s="46">
        <v>78.7</v>
      </c>
    </row>
    <row r="415" spans="1:13" ht="25.5" hidden="1">
      <c r="A415" s="71"/>
      <c r="B415" s="18" t="s">
        <v>206</v>
      </c>
      <c r="C415" s="3" t="s">
        <v>66</v>
      </c>
      <c r="D415" s="3">
        <v>10</v>
      </c>
      <c r="E415" s="3" t="s">
        <v>23</v>
      </c>
      <c r="F415" s="2" t="s">
        <v>521</v>
      </c>
      <c r="G415" s="2">
        <v>400</v>
      </c>
      <c r="H415" s="45">
        <v>68390.8</v>
      </c>
      <c r="I415" s="45">
        <f>J415-H415</f>
        <v>0</v>
      </c>
      <c r="J415" s="45">
        <v>68390.8</v>
      </c>
      <c r="K415" s="46">
        <v>68390.8</v>
      </c>
      <c r="L415" s="9">
        <f>M415-K415</f>
        <v>0</v>
      </c>
      <c r="M415" s="46">
        <v>68390.8</v>
      </c>
    </row>
    <row r="416" spans="1:13" ht="25.5">
      <c r="A416" s="70">
        <v>1</v>
      </c>
      <c r="B416" s="30" t="s">
        <v>567</v>
      </c>
      <c r="C416" s="4">
        <v>925</v>
      </c>
      <c r="D416" s="4"/>
      <c r="E416" s="4"/>
      <c r="F416" s="4"/>
      <c r="G416" s="4"/>
      <c r="H416" s="43">
        <f t="shared" ref="H416" si="329">H417+H637</f>
        <v>1588333.6000000003</v>
      </c>
      <c r="I416" s="43">
        <f t="shared" ref="I416:L416" si="330">I417+I637</f>
        <v>0</v>
      </c>
      <c r="J416" s="43">
        <f t="shared" ref="J416:K416" si="331">J417+J637</f>
        <v>1588333.6000000003</v>
      </c>
      <c r="K416" s="43">
        <f t="shared" si="331"/>
        <v>1602411.8000000003</v>
      </c>
      <c r="L416" s="43">
        <f t="shared" si="330"/>
        <v>-6635.1</v>
      </c>
      <c r="M416" s="43">
        <f t="shared" ref="M416" si="332">M417+M637</f>
        <v>1595776.7000000004</v>
      </c>
    </row>
    <row r="417" spans="1:13">
      <c r="A417" s="71"/>
      <c r="B417" s="30" t="s">
        <v>76</v>
      </c>
      <c r="C417" s="4">
        <v>925</v>
      </c>
      <c r="D417" s="4" t="s">
        <v>25</v>
      </c>
      <c r="E417" s="4" t="s">
        <v>26</v>
      </c>
      <c r="F417" s="4"/>
      <c r="G417" s="4"/>
      <c r="H417" s="43">
        <f t="shared" ref="H417" si="333">H418+H460+H578+H604+H530+H572</f>
        <v>1459405.2000000004</v>
      </c>
      <c r="I417" s="43">
        <f t="shared" ref="I417:L417" si="334">I418+I460+I578+I604+I530+I572</f>
        <v>0</v>
      </c>
      <c r="J417" s="43">
        <f t="shared" ref="J417:K417" si="335">J418+J460+J578+J604+J530+J572</f>
        <v>1459405.2000000004</v>
      </c>
      <c r="K417" s="43">
        <f t="shared" si="335"/>
        <v>1470927.0000000002</v>
      </c>
      <c r="L417" s="43">
        <f t="shared" si="334"/>
        <v>-6635.1</v>
      </c>
      <c r="M417" s="43">
        <f t="shared" ref="M417" si="336">M418+M460+M578+M604+M530+M572</f>
        <v>1464291.9000000004</v>
      </c>
    </row>
    <row r="418" spans="1:13" hidden="1">
      <c r="A418" s="71"/>
      <c r="B418" s="25" t="s">
        <v>77</v>
      </c>
      <c r="C418" s="6">
        <v>925</v>
      </c>
      <c r="D418" s="6" t="s">
        <v>25</v>
      </c>
      <c r="E418" s="6" t="s">
        <v>20</v>
      </c>
      <c r="F418" s="6"/>
      <c r="G418" s="6"/>
      <c r="H418" s="44">
        <f t="shared" ref="H418" si="337">H419+H444+H449+H439+H434</f>
        <v>582820.1</v>
      </c>
      <c r="I418" s="44">
        <f t="shared" ref="I418:L418" si="338">I419+I444+I449+I439+I434</f>
        <v>0</v>
      </c>
      <c r="J418" s="44">
        <f t="shared" ref="J418:K418" si="339">J419+J444+J449+J439+J434</f>
        <v>582820.1</v>
      </c>
      <c r="K418" s="44">
        <f t="shared" si="339"/>
        <v>581853.1</v>
      </c>
      <c r="L418" s="44">
        <f t="shared" si="338"/>
        <v>0</v>
      </c>
      <c r="M418" s="44">
        <f t="shared" ref="M418" si="340">M419+M444+M449+M439+M434</f>
        <v>581853.1</v>
      </c>
    </row>
    <row r="419" spans="1:13" ht="25.5" hidden="1">
      <c r="A419" s="71"/>
      <c r="B419" s="27" t="s">
        <v>114</v>
      </c>
      <c r="C419" s="3">
        <v>925</v>
      </c>
      <c r="D419" s="3" t="s">
        <v>25</v>
      </c>
      <c r="E419" s="3" t="s">
        <v>20</v>
      </c>
      <c r="F419" s="3" t="s">
        <v>358</v>
      </c>
      <c r="G419" s="3"/>
      <c r="H419" s="45">
        <f t="shared" ref="H419:M420" si="341">H420</f>
        <v>566741.69999999995</v>
      </c>
      <c r="I419" s="45">
        <f t="shared" si="341"/>
        <v>0</v>
      </c>
      <c r="J419" s="45">
        <f t="shared" si="341"/>
        <v>566741.69999999995</v>
      </c>
      <c r="K419" s="45">
        <f t="shared" si="341"/>
        <v>566793.1</v>
      </c>
      <c r="L419" s="45">
        <f t="shared" si="341"/>
        <v>0</v>
      </c>
      <c r="M419" s="45">
        <f t="shared" si="341"/>
        <v>566793.1</v>
      </c>
    </row>
    <row r="420" spans="1:13" ht="38.25" hidden="1">
      <c r="A420" s="71"/>
      <c r="B420" s="35" t="s">
        <v>304</v>
      </c>
      <c r="C420" s="3">
        <v>925</v>
      </c>
      <c r="D420" s="3" t="s">
        <v>25</v>
      </c>
      <c r="E420" s="3" t="s">
        <v>20</v>
      </c>
      <c r="F420" s="15" t="s">
        <v>303</v>
      </c>
      <c r="G420" s="3"/>
      <c r="H420" s="45">
        <f t="shared" si="341"/>
        <v>566741.69999999995</v>
      </c>
      <c r="I420" s="45">
        <f t="shared" si="341"/>
        <v>0</v>
      </c>
      <c r="J420" s="45">
        <f t="shared" si="341"/>
        <v>566741.69999999995</v>
      </c>
      <c r="K420" s="45">
        <f t="shared" si="341"/>
        <v>566793.1</v>
      </c>
      <c r="L420" s="45">
        <f t="shared" si="341"/>
        <v>0</v>
      </c>
      <c r="M420" s="45">
        <f t="shared" si="341"/>
        <v>566793.1</v>
      </c>
    </row>
    <row r="421" spans="1:13" ht="25.5" hidden="1">
      <c r="A421" s="71"/>
      <c r="B421" s="18" t="s">
        <v>115</v>
      </c>
      <c r="C421" s="3">
        <v>925</v>
      </c>
      <c r="D421" s="3" t="s">
        <v>25</v>
      </c>
      <c r="E421" s="3" t="s">
        <v>20</v>
      </c>
      <c r="F421" s="15" t="s">
        <v>305</v>
      </c>
      <c r="G421" s="2"/>
      <c r="H421" s="45">
        <f>H422+H424+H426+H428+H430+H432</f>
        <v>566741.69999999995</v>
      </c>
      <c r="I421" s="45">
        <f t="shared" ref="I421:L421" si="342">I422+I424+I426+I428+I430+I432</f>
        <v>0</v>
      </c>
      <c r="J421" s="45">
        <f>J422+J424+J426+J428+J430+J432</f>
        <v>566741.69999999995</v>
      </c>
      <c r="K421" s="45">
        <f t="shared" ref="K421" si="343">K422+K424+K426+K428+K430+K432</f>
        <v>566793.1</v>
      </c>
      <c r="L421" s="45">
        <f t="shared" si="342"/>
        <v>0</v>
      </c>
      <c r="M421" s="45">
        <f t="shared" ref="M421" si="344">M422+M424+M426+M428+M430+M432</f>
        <v>566793.1</v>
      </c>
    </row>
    <row r="422" spans="1:13" ht="25.5" hidden="1">
      <c r="A422" s="71"/>
      <c r="B422" s="18" t="s">
        <v>119</v>
      </c>
      <c r="C422" s="3">
        <v>925</v>
      </c>
      <c r="D422" s="3" t="s">
        <v>25</v>
      </c>
      <c r="E422" s="3" t="s">
        <v>20</v>
      </c>
      <c r="F422" s="2" t="s">
        <v>364</v>
      </c>
      <c r="G422" s="2"/>
      <c r="H422" s="45">
        <f t="shared" ref="H422:M422" si="345">H423</f>
        <v>185772.3</v>
      </c>
      <c r="I422" s="45">
        <f t="shared" si="345"/>
        <v>0</v>
      </c>
      <c r="J422" s="45">
        <f t="shared" si="345"/>
        <v>185772.3</v>
      </c>
      <c r="K422" s="45">
        <f t="shared" si="345"/>
        <v>185772.3</v>
      </c>
      <c r="L422" s="45">
        <f t="shared" si="345"/>
        <v>0</v>
      </c>
      <c r="M422" s="45">
        <f t="shared" si="345"/>
        <v>185772.3</v>
      </c>
    </row>
    <row r="423" spans="1:13" ht="25.5" hidden="1">
      <c r="A423" s="71"/>
      <c r="B423" s="18" t="s">
        <v>104</v>
      </c>
      <c r="C423" s="3">
        <v>925</v>
      </c>
      <c r="D423" s="3" t="s">
        <v>25</v>
      </c>
      <c r="E423" s="3" t="s">
        <v>20</v>
      </c>
      <c r="F423" s="2" t="s">
        <v>364</v>
      </c>
      <c r="G423" s="2">
        <v>600</v>
      </c>
      <c r="H423" s="45">
        <v>185772.3</v>
      </c>
      <c r="I423" s="45">
        <f>J423-H423</f>
        <v>0</v>
      </c>
      <c r="J423" s="45">
        <v>185772.3</v>
      </c>
      <c r="K423" s="45">
        <v>185772.3</v>
      </c>
      <c r="L423" s="9">
        <f>M423-K423</f>
        <v>0</v>
      </c>
      <c r="M423" s="45">
        <v>185772.3</v>
      </c>
    </row>
    <row r="424" spans="1:13" ht="25.5" hidden="1">
      <c r="A424" s="71"/>
      <c r="B424" s="18" t="s">
        <v>639</v>
      </c>
      <c r="C424" s="3">
        <v>925</v>
      </c>
      <c r="D424" s="3" t="s">
        <v>25</v>
      </c>
      <c r="E424" s="3" t="s">
        <v>20</v>
      </c>
      <c r="F424" s="2" t="s">
        <v>359</v>
      </c>
      <c r="G424" s="2"/>
      <c r="H424" s="45">
        <f t="shared" ref="H424:M424" si="346">H425</f>
        <v>0</v>
      </c>
      <c r="I424" s="45">
        <f t="shared" si="346"/>
        <v>0</v>
      </c>
      <c r="J424" s="45">
        <f t="shared" si="346"/>
        <v>0</v>
      </c>
      <c r="K424" s="45">
        <f t="shared" si="346"/>
        <v>0</v>
      </c>
      <c r="L424" s="9">
        <f t="shared" si="346"/>
        <v>0</v>
      </c>
      <c r="M424" s="45">
        <f t="shared" si="346"/>
        <v>0</v>
      </c>
    </row>
    <row r="425" spans="1:13" ht="25.5" hidden="1">
      <c r="A425" s="71"/>
      <c r="B425" s="18" t="s">
        <v>104</v>
      </c>
      <c r="C425" s="3">
        <v>925</v>
      </c>
      <c r="D425" s="3" t="s">
        <v>25</v>
      </c>
      <c r="E425" s="3" t="s">
        <v>20</v>
      </c>
      <c r="F425" s="2" t="s">
        <v>359</v>
      </c>
      <c r="G425" s="2">
        <v>600</v>
      </c>
      <c r="H425" s="45"/>
      <c r="I425" s="45"/>
      <c r="J425" s="45"/>
      <c r="K425" s="45"/>
      <c r="L425" s="9"/>
      <c r="M425" s="45"/>
    </row>
    <row r="426" spans="1:13" hidden="1">
      <c r="A426" s="71"/>
      <c r="B426" s="18" t="s">
        <v>94</v>
      </c>
      <c r="C426" s="3">
        <v>925</v>
      </c>
      <c r="D426" s="3" t="s">
        <v>25</v>
      </c>
      <c r="E426" s="3" t="s">
        <v>20</v>
      </c>
      <c r="F426" s="15" t="s">
        <v>360</v>
      </c>
      <c r="G426" s="2"/>
      <c r="H426" s="45">
        <f t="shared" ref="H426:M426" si="347">H427</f>
        <v>0</v>
      </c>
      <c r="I426" s="45">
        <f t="shared" si="347"/>
        <v>0</v>
      </c>
      <c r="J426" s="45">
        <f t="shared" si="347"/>
        <v>0</v>
      </c>
      <c r="K426" s="45">
        <f t="shared" si="347"/>
        <v>0</v>
      </c>
      <c r="L426" s="9">
        <f t="shared" si="347"/>
        <v>0</v>
      </c>
      <c r="M426" s="45">
        <f t="shared" si="347"/>
        <v>0</v>
      </c>
    </row>
    <row r="427" spans="1:13" ht="25.5" hidden="1">
      <c r="A427" s="71"/>
      <c r="B427" s="18" t="s">
        <v>104</v>
      </c>
      <c r="C427" s="3">
        <v>925</v>
      </c>
      <c r="D427" s="3" t="s">
        <v>25</v>
      </c>
      <c r="E427" s="3" t="s">
        <v>20</v>
      </c>
      <c r="F427" s="15" t="s">
        <v>360</v>
      </c>
      <c r="G427" s="2">
        <v>600</v>
      </c>
      <c r="H427" s="45">
        <v>0</v>
      </c>
      <c r="I427" s="45"/>
      <c r="J427" s="45">
        <v>0</v>
      </c>
      <c r="K427" s="45"/>
      <c r="L427" s="9"/>
      <c r="M427" s="45"/>
    </row>
    <row r="428" spans="1:13" hidden="1">
      <c r="A428" s="71"/>
      <c r="B428" s="18" t="s">
        <v>96</v>
      </c>
      <c r="C428" s="3">
        <v>925</v>
      </c>
      <c r="D428" s="3" t="s">
        <v>25</v>
      </c>
      <c r="E428" s="3" t="s">
        <v>20</v>
      </c>
      <c r="F428" s="15" t="s">
        <v>361</v>
      </c>
      <c r="G428" s="2"/>
      <c r="H428" s="45">
        <f t="shared" ref="H428:M428" si="348">H429</f>
        <v>0</v>
      </c>
      <c r="I428" s="45">
        <f t="shared" si="348"/>
        <v>0</v>
      </c>
      <c r="J428" s="45">
        <f t="shared" si="348"/>
        <v>0</v>
      </c>
      <c r="K428" s="45">
        <f t="shared" si="348"/>
        <v>0</v>
      </c>
      <c r="L428" s="9">
        <f t="shared" si="348"/>
        <v>0</v>
      </c>
      <c r="M428" s="45">
        <f t="shared" si="348"/>
        <v>0</v>
      </c>
    </row>
    <row r="429" spans="1:13" ht="25.5" hidden="1">
      <c r="A429" s="71"/>
      <c r="B429" s="18" t="s">
        <v>104</v>
      </c>
      <c r="C429" s="3">
        <v>925</v>
      </c>
      <c r="D429" s="3" t="s">
        <v>25</v>
      </c>
      <c r="E429" s="3" t="s">
        <v>20</v>
      </c>
      <c r="F429" s="15" t="s">
        <v>361</v>
      </c>
      <c r="G429" s="2">
        <v>600</v>
      </c>
      <c r="H429" s="45"/>
      <c r="I429" s="45">
        <f>J429-H429</f>
        <v>0</v>
      </c>
      <c r="J429" s="45"/>
      <c r="K429" s="45"/>
      <c r="L429" s="9"/>
      <c r="M429" s="45"/>
    </row>
    <row r="430" spans="1:13" ht="102" hidden="1">
      <c r="A430" s="71"/>
      <c r="B430" s="18" t="s">
        <v>488</v>
      </c>
      <c r="C430" s="3">
        <v>925</v>
      </c>
      <c r="D430" s="3" t="s">
        <v>25</v>
      </c>
      <c r="E430" s="3" t="s">
        <v>20</v>
      </c>
      <c r="F430" s="15" t="s">
        <v>362</v>
      </c>
      <c r="G430" s="2"/>
      <c r="H430" s="45">
        <f t="shared" ref="H430:M430" si="349">H431</f>
        <v>1711.8</v>
      </c>
      <c r="I430" s="45">
        <f t="shared" si="349"/>
        <v>0</v>
      </c>
      <c r="J430" s="45">
        <f t="shared" si="349"/>
        <v>1711.8</v>
      </c>
      <c r="K430" s="45">
        <f t="shared" si="349"/>
        <v>1763.2</v>
      </c>
      <c r="L430" s="45">
        <f t="shared" si="349"/>
        <v>0</v>
      </c>
      <c r="M430" s="45">
        <f t="shared" si="349"/>
        <v>1763.2</v>
      </c>
    </row>
    <row r="431" spans="1:13" ht="25.5" hidden="1">
      <c r="A431" s="71"/>
      <c r="B431" s="18" t="s">
        <v>104</v>
      </c>
      <c r="C431" s="3">
        <v>925</v>
      </c>
      <c r="D431" s="3" t="s">
        <v>25</v>
      </c>
      <c r="E431" s="3" t="s">
        <v>20</v>
      </c>
      <c r="F431" s="15" t="s">
        <v>362</v>
      </c>
      <c r="G431" s="2">
        <v>600</v>
      </c>
      <c r="H431" s="45">
        <v>1711.8</v>
      </c>
      <c r="I431" s="45">
        <f>J431-H431</f>
        <v>0</v>
      </c>
      <c r="J431" s="45">
        <v>1711.8</v>
      </c>
      <c r="K431" s="45">
        <v>1763.2</v>
      </c>
      <c r="L431" s="9">
        <f>M431-K431</f>
        <v>0</v>
      </c>
      <c r="M431" s="45">
        <v>1763.2</v>
      </c>
    </row>
    <row r="432" spans="1:13" ht="51.75" hidden="1" customHeight="1">
      <c r="A432" s="71"/>
      <c r="B432" s="18" t="s">
        <v>489</v>
      </c>
      <c r="C432" s="3">
        <v>925</v>
      </c>
      <c r="D432" s="3" t="s">
        <v>25</v>
      </c>
      <c r="E432" s="3" t="s">
        <v>20</v>
      </c>
      <c r="F432" s="2" t="s">
        <v>363</v>
      </c>
      <c r="G432" s="2"/>
      <c r="H432" s="45">
        <f t="shared" ref="H432:M432" si="350">H433</f>
        <v>379257.59999999998</v>
      </c>
      <c r="I432" s="45">
        <f t="shared" si="350"/>
        <v>0</v>
      </c>
      <c r="J432" s="45">
        <f t="shared" si="350"/>
        <v>379257.59999999998</v>
      </c>
      <c r="K432" s="45">
        <f t="shared" si="350"/>
        <v>379257.59999999998</v>
      </c>
      <c r="L432" s="45">
        <f t="shared" si="350"/>
        <v>0</v>
      </c>
      <c r="M432" s="45">
        <f t="shared" si="350"/>
        <v>379257.59999999998</v>
      </c>
    </row>
    <row r="433" spans="1:13" ht="25.5" hidden="1">
      <c r="A433" s="71"/>
      <c r="B433" s="18" t="s">
        <v>104</v>
      </c>
      <c r="C433" s="3">
        <v>925</v>
      </c>
      <c r="D433" s="3" t="s">
        <v>25</v>
      </c>
      <c r="E433" s="3" t="s">
        <v>20</v>
      </c>
      <c r="F433" s="2" t="s">
        <v>363</v>
      </c>
      <c r="G433" s="2">
        <v>600</v>
      </c>
      <c r="H433" s="45">
        <v>379257.59999999998</v>
      </c>
      <c r="I433" s="45">
        <f>J433-H433</f>
        <v>0</v>
      </c>
      <c r="J433" s="45">
        <v>379257.59999999998</v>
      </c>
      <c r="K433" s="45">
        <v>379257.59999999998</v>
      </c>
      <c r="L433" s="9">
        <f>M433-K433</f>
        <v>0</v>
      </c>
      <c r="M433" s="45">
        <v>379257.59999999998</v>
      </c>
    </row>
    <row r="434" spans="1:13" ht="25.5" hidden="1">
      <c r="A434" s="71"/>
      <c r="B434" s="18" t="s">
        <v>121</v>
      </c>
      <c r="C434" s="3">
        <v>925</v>
      </c>
      <c r="D434" s="3" t="s">
        <v>25</v>
      </c>
      <c r="E434" s="3" t="s">
        <v>20</v>
      </c>
      <c r="F434" s="2" t="s">
        <v>223</v>
      </c>
      <c r="G434" s="2"/>
      <c r="H434" s="45">
        <f t="shared" ref="H434:M434" si="351">H435</f>
        <v>0</v>
      </c>
      <c r="I434" s="45">
        <f t="shared" si="351"/>
        <v>0</v>
      </c>
      <c r="J434" s="45">
        <f t="shared" si="351"/>
        <v>0</v>
      </c>
      <c r="K434" s="45">
        <f t="shared" si="351"/>
        <v>0</v>
      </c>
      <c r="L434" s="9">
        <f t="shared" si="351"/>
        <v>0</v>
      </c>
      <c r="M434" s="45">
        <f t="shared" si="351"/>
        <v>0</v>
      </c>
    </row>
    <row r="435" spans="1:13" ht="25.5" hidden="1">
      <c r="A435" s="71"/>
      <c r="B435" s="18" t="s">
        <v>211</v>
      </c>
      <c r="C435" s="3">
        <v>925</v>
      </c>
      <c r="D435" s="3" t="s">
        <v>25</v>
      </c>
      <c r="E435" s="3" t="s">
        <v>20</v>
      </c>
      <c r="F435" s="2" t="s">
        <v>386</v>
      </c>
      <c r="G435" s="2"/>
      <c r="H435" s="45">
        <f>H436</f>
        <v>0</v>
      </c>
      <c r="I435" s="45">
        <f t="shared" ref="I435:M437" si="352">I436</f>
        <v>0</v>
      </c>
      <c r="J435" s="45">
        <f>J436</f>
        <v>0</v>
      </c>
      <c r="K435" s="45">
        <f t="shared" si="352"/>
        <v>0</v>
      </c>
      <c r="L435" s="9">
        <f t="shared" si="352"/>
        <v>0</v>
      </c>
      <c r="M435" s="45">
        <f t="shared" si="352"/>
        <v>0</v>
      </c>
    </row>
    <row r="436" spans="1:13" ht="63.75" hidden="1">
      <c r="A436" s="71"/>
      <c r="B436" s="18" t="s">
        <v>387</v>
      </c>
      <c r="C436" s="3">
        <v>925</v>
      </c>
      <c r="D436" s="3" t="s">
        <v>25</v>
      </c>
      <c r="E436" s="3" t="s">
        <v>20</v>
      </c>
      <c r="F436" s="2" t="s">
        <v>388</v>
      </c>
      <c r="G436" s="2"/>
      <c r="H436" s="45">
        <f>H437</f>
        <v>0</v>
      </c>
      <c r="I436" s="45">
        <f t="shared" si="352"/>
        <v>0</v>
      </c>
      <c r="J436" s="45">
        <f>J437</f>
        <v>0</v>
      </c>
      <c r="K436" s="45">
        <f t="shared" si="352"/>
        <v>0</v>
      </c>
      <c r="L436" s="9">
        <f t="shared" si="352"/>
        <v>0</v>
      </c>
      <c r="M436" s="45">
        <f t="shared" si="352"/>
        <v>0</v>
      </c>
    </row>
    <row r="437" spans="1:13" ht="38.25" hidden="1">
      <c r="A437" s="71"/>
      <c r="B437" s="18" t="s">
        <v>212</v>
      </c>
      <c r="C437" s="3">
        <v>925</v>
      </c>
      <c r="D437" s="3" t="s">
        <v>25</v>
      </c>
      <c r="E437" s="3" t="s">
        <v>20</v>
      </c>
      <c r="F437" s="2" t="s">
        <v>389</v>
      </c>
      <c r="G437" s="2"/>
      <c r="H437" s="45">
        <f>H438</f>
        <v>0</v>
      </c>
      <c r="I437" s="45">
        <f t="shared" si="352"/>
        <v>0</v>
      </c>
      <c r="J437" s="45">
        <f>J438</f>
        <v>0</v>
      </c>
      <c r="K437" s="45">
        <f t="shared" si="352"/>
        <v>0</v>
      </c>
      <c r="L437" s="9">
        <f t="shared" si="352"/>
        <v>0</v>
      </c>
      <c r="M437" s="45">
        <f t="shared" si="352"/>
        <v>0</v>
      </c>
    </row>
    <row r="438" spans="1:13" ht="25.5" hidden="1">
      <c r="A438" s="71"/>
      <c r="B438" s="18" t="s">
        <v>104</v>
      </c>
      <c r="C438" s="3">
        <v>925</v>
      </c>
      <c r="D438" s="3" t="s">
        <v>25</v>
      </c>
      <c r="E438" s="3" t="s">
        <v>20</v>
      </c>
      <c r="F438" s="2" t="s">
        <v>389</v>
      </c>
      <c r="G438" s="2">
        <v>600</v>
      </c>
      <c r="H438" s="45"/>
      <c r="I438" s="45">
        <f>J438-H438</f>
        <v>0</v>
      </c>
      <c r="J438" s="45"/>
      <c r="K438" s="45"/>
      <c r="L438" s="9">
        <f>M438-K438</f>
        <v>0</v>
      </c>
      <c r="M438" s="45"/>
    </row>
    <row r="439" spans="1:13" ht="63.75" hidden="1">
      <c r="A439" s="71"/>
      <c r="B439" s="18" t="s">
        <v>126</v>
      </c>
      <c r="C439" s="3">
        <v>925</v>
      </c>
      <c r="D439" s="3" t="s">
        <v>25</v>
      </c>
      <c r="E439" s="3" t="s">
        <v>20</v>
      </c>
      <c r="F439" s="3" t="s">
        <v>274</v>
      </c>
      <c r="G439" s="2"/>
      <c r="H439" s="45">
        <f>H440</f>
        <v>0</v>
      </c>
      <c r="I439" s="45">
        <f t="shared" ref="I439:M441" si="353">I440</f>
        <v>0</v>
      </c>
      <c r="J439" s="45">
        <f>J440</f>
        <v>0</v>
      </c>
      <c r="K439" s="45">
        <f t="shared" si="353"/>
        <v>0</v>
      </c>
      <c r="L439" s="9">
        <f t="shared" si="353"/>
        <v>0</v>
      </c>
      <c r="M439" s="45">
        <f t="shared" si="353"/>
        <v>0</v>
      </c>
    </row>
    <row r="440" spans="1:13" ht="38.25" hidden="1">
      <c r="A440" s="71"/>
      <c r="B440" s="18" t="s">
        <v>127</v>
      </c>
      <c r="C440" s="3">
        <v>925</v>
      </c>
      <c r="D440" s="3" t="s">
        <v>25</v>
      </c>
      <c r="E440" s="3" t="s">
        <v>20</v>
      </c>
      <c r="F440" s="2" t="s">
        <v>306</v>
      </c>
      <c r="G440" s="2"/>
      <c r="H440" s="45">
        <f>H441</f>
        <v>0</v>
      </c>
      <c r="I440" s="45">
        <f t="shared" si="353"/>
        <v>0</v>
      </c>
      <c r="J440" s="45">
        <f>J441</f>
        <v>0</v>
      </c>
      <c r="K440" s="45">
        <f t="shared" si="353"/>
        <v>0</v>
      </c>
      <c r="L440" s="9">
        <f t="shared" si="353"/>
        <v>0</v>
      </c>
      <c r="M440" s="45">
        <f t="shared" si="353"/>
        <v>0</v>
      </c>
    </row>
    <row r="441" spans="1:13" ht="25.5" hidden="1">
      <c r="A441" s="71"/>
      <c r="B441" s="18" t="s">
        <v>307</v>
      </c>
      <c r="C441" s="3">
        <v>925</v>
      </c>
      <c r="D441" s="3" t="s">
        <v>25</v>
      </c>
      <c r="E441" s="3" t="s">
        <v>20</v>
      </c>
      <c r="F441" s="2" t="s">
        <v>308</v>
      </c>
      <c r="G441" s="2"/>
      <c r="H441" s="45">
        <f>H442</f>
        <v>0</v>
      </c>
      <c r="I441" s="45">
        <f t="shared" si="353"/>
        <v>0</v>
      </c>
      <c r="J441" s="45">
        <f>J442</f>
        <v>0</v>
      </c>
      <c r="K441" s="45">
        <f t="shared" si="353"/>
        <v>0</v>
      </c>
      <c r="L441" s="45">
        <f t="shared" si="353"/>
        <v>0</v>
      </c>
      <c r="M441" s="45">
        <f t="shared" si="353"/>
        <v>0</v>
      </c>
    </row>
    <row r="442" spans="1:13" ht="38.25" hidden="1">
      <c r="A442" s="71"/>
      <c r="B442" s="18" t="s">
        <v>85</v>
      </c>
      <c r="C442" s="3">
        <v>925</v>
      </c>
      <c r="D442" s="3" t="s">
        <v>25</v>
      </c>
      <c r="E442" s="3" t="s">
        <v>20</v>
      </c>
      <c r="F442" s="2" t="s">
        <v>309</v>
      </c>
      <c r="G442" s="2"/>
      <c r="H442" s="45">
        <f t="shared" ref="H442:M442" si="354">H443</f>
        <v>0</v>
      </c>
      <c r="I442" s="45">
        <f t="shared" si="354"/>
        <v>0</v>
      </c>
      <c r="J442" s="45">
        <f t="shared" si="354"/>
        <v>0</v>
      </c>
      <c r="K442" s="45">
        <f t="shared" si="354"/>
        <v>0</v>
      </c>
      <c r="L442" s="9">
        <f t="shared" si="354"/>
        <v>0</v>
      </c>
      <c r="M442" s="45">
        <f t="shared" si="354"/>
        <v>0</v>
      </c>
    </row>
    <row r="443" spans="1:13" ht="25.5" hidden="1">
      <c r="A443" s="71"/>
      <c r="B443" s="18" t="s">
        <v>206</v>
      </c>
      <c r="C443" s="3">
        <v>925</v>
      </c>
      <c r="D443" s="3" t="s">
        <v>25</v>
      </c>
      <c r="E443" s="3" t="s">
        <v>20</v>
      </c>
      <c r="F443" s="2" t="s">
        <v>309</v>
      </c>
      <c r="G443" s="2">
        <v>400</v>
      </c>
      <c r="H443" s="45"/>
      <c r="I443" s="45"/>
      <c r="J443" s="45"/>
      <c r="K443" s="45"/>
      <c r="L443" s="9"/>
      <c r="M443" s="45"/>
    </row>
    <row r="444" spans="1:13" ht="25.5" hidden="1" customHeight="1">
      <c r="A444" s="71"/>
      <c r="B444" s="18" t="s">
        <v>130</v>
      </c>
      <c r="C444" s="3">
        <v>925</v>
      </c>
      <c r="D444" s="3" t="s">
        <v>25</v>
      </c>
      <c r="E444" s="3" t="s">
        <v>20</v>
      </c>
      <c r="F444" s="2" t="s">
        <v>238</v>
      </c>
      <c r="G444" s="2"/>
      <c r="H444" s="45">
        <f t="shared" ref="H444:M444" si="355">H445</f>
        <v>130</v>
      </c>
      <c r="I444" s="45">
        <f t="shared" si="355"/>
        <v>0</v>
      </c>
      <c r="J444" s="45">
        <f t="shared" si="355"/>
        <v>130</v>
      </c>
      <c r="K444" s="45">
        <f t="shared" si="355"/>
        <v>130</v>
      </c>
      <c r="L444" s="45">
        <f t="shared" si="355"/>
        <v>0</v>
      </c>
      <c r="M444" s="45">
        <f t="shared" si="355"/>
        <v>130</v>
      </c>
    </row>
    <row r="445" spans="1:13" ht="38.25" hidden="1">
      <c r="A445" s="71"/>
      <c r="B445" s="18" t="s">
        <v>133</v>
      </c>
      <c r="C445" s="3">
        <v>925</v>
      </c>
      <c r="D445" s="3" t="s">
        <v>25</v>
      </c>
      <c r="E445" s="3" t="s">
        <v>20</v>
      </c>
      <c r="F445" s="2" t="s">
        <v>239</v>
      </c>
      <c r="G445" s="2"/>
      <c r="H445" s="45">
        <f t="shared" ref="H445:M447" si="356">H446</f>
        <v>130</v>
      </c>
      <c r="I445" s="45">
        <f t="shared" si="356"/>
        <v>0</v>
      </c>
      <c r="J445" s="45">
        <f t="shared" si="356"/>
        <v>130</v>
      </c>
      <c r="K445" s="45">
        <f t="shared" si="356"/>
        <v>130</v>
      </c>
      <c r="L445" s="45">
        <f t="shared" si="356"/>
        <v>0</v>
      </c>
      <c r="M445" s="45">
        <f t="shared" si="356"/>
        <v>130</v>
      </c>
    </row>
    <row r="446" spans="1:13" ht="38.25" hidden="1">
      <c r="A446" s="71"/>
      <c r="B446" s="18" t="s">
        <v>240</v>
      </c>
      <c r="C446" s="3">
        <v>925</v>
      </c>
      <c r="D446" s="3" t="s">
        <v>25</v>
      </c>
      <c r="E446" s="3" t="s">
        <v>20</v>
      </c>
      <c r="F446" s="2" t="s">
        <v>241</v>
      </c>
      <c r="G446" s="2"/>
      <c r="H446" s="45">
        <f t="shared" si="356"/>
        <v>130</v>
      </c>
      <c r="I446" s="45">
        <f t="shared" si="356"/>
        <v>0</v>
      </c>
      <c r="J446" s="45">
        <f t="shared" si="356"/>
        <v>130</v>
      </c>
      <c r="K446" s="45">
        <f t="shared" si="356"/>
        <v>130</v>
      </c>
      <c r="L446" s="45">
        <f t="shared" si="356"/>
        <v>0</v>
      </c>
      <c r="M446" s="45">
        <f t="shared" si="356"/>
        <v>130</v>
      </c>
    </row>
    <row r="447" spans="1:13" ht="25.5" hidden="1">
      <c r="A447" s="71"/>
      <c r="B447" s="18" t="s">
        <v>134</v>
      </c>
      <c r="C447" s="3">
        <v>925</v>
      </c>
      <c r="D447" s="3" t="s">
        <v>25</v>
      </c>
      <c r="E447" s="3" t="s">
        <v>20</v>
      </c>
      <c r="F447" s="15" t="s">
        <v>242</v>
      </c>
      <c r="G447" s="2"/>
      <c r="H447" s="45">
        <f t="shared" si="356"/>
        <v>130</v>
      </c>
      <c r="I447" s="45">
        <f t="shared" si="356"/>
        <v>0</v>
      </c>
      <c r="J447" s="45">
        <f t="shared" si="356"/>
        <v>130</v>
      </c>
      <c r="K447" s="45">
        <f t="shared" si="356"/>
        <v>130</v>
      </c>
      <c r="L447" s="45">
        <f t="shared" si="356"/>
        <v>0</v>
      </c>
      <c r="M447" s="45">
        <f t="shared" si="356"/>
        <v>130</v>
      </c>
    </row>
    <row r="448" spans="1:13" ht="25.5" hidden="1">
      <c r="A448" s="71"/>
      <c r="B448" s="18" t="s">
        <v>104</v>
      </c>
      <c r="C448" s="3">
        <v>925</v>
      </c>
      <c r="D448" s="3" t="s">
        <v>25</v>
      </c>
      <c r="E448" s="3" t="s">
        <v>20</v>
      </c>
      <c r="F448" s="15" t="s">
        <v>242</v>
      </c>
      <c r="G448" s="2">
        <v>600</v>
      </c>
      <c r="H448" s="45">
        <v>130</v>
      </c>
      <c r="I448" s="45">
        <f>J448-H448</f>
        <v>0</v>
      </c>
      <c r="J448" s="45">
        <v>130</v>
      </c>
      <c r="K448" s="45">
        <v>130</v>
      </c>
      <c r="L448" s="45">
        <f>M448-K448</f>
        <v>0</v>
      </c>
      <c r="M448" s="45">
        <v>130</v>
      </c>
    </row>
    <row r="449" spans="1:13" ht="25.5" hidden="1">
      <c r="A449" s="71"/>
      <c r="B449" s="18" t="s">
        <v>140</v>
      </c>
      <c r="C449" s="3">
        <v>925</v>
      </c>
      <c r="D449" s="3" t="s">
        <v>25</v>
      </c>
      <c r="E449" s="3" t="s">
        <v>20</v>
      </c>
      <c r="F449" s="2" t="s">
        <v>243</v>
      </c>
      <c r="G449" s="2"/>
      <c r="H449" s="45">
        <f t="shared" ref="H449" si="357">H456+H450</f>
        <v>15948.4</v>
      </c>
      <c r="I449" s="45">
        <f t="shared" ref="I449:L449" si="358">I456+I450</f>
        <v>0</v>
      </c>
      <c r="J449" s="45">
        <f t="shared" ref="J449:K449" si="359">J456+J450</f>
        <v>15948.4</v>
      </c>
      <c r="K449" s="45">
        <f t="shared" si="359"/>
        <v>14930</v>
      </c>
      <c r="L449" s="45">
        <f t="shared" si="358"/>
        <v>0</v>
      </c>
      <c r="M449" s="45">
        <f t="shared" ref="M449" si="360">M456+M450</f>
        <v>14930</v>
      </c>
    </row>
    <row r="450" spans="1:13" ht="63.75" hidden="1">
      <c r="A450" s="71"/>
      <c r="B450" s="18" t="s">
        <v>365</v>
      </c>
      <c r="C450" s="3">
        <v>925</v>
      </c>
      <c r="D450" s="3" t="s">
        <v>25</v>
      </c>
      <c r="E450" s="3" t="s">
        <v>20</v>
      </c>
      <c r="F450" s="15" t="s">
        <v>366</v>
      </c>
      <c r="G450" s="2"/>
      <c r="H450" s="45">
        <f t="shared" ref="H450:M450" si="361">H451</f>
        <v>13948.4</v>
      </c>
      <c r="I450" s="45">
        <f t="shared" si="361"/>
        <v>0</v>
      </c>
      <c r="J450" s="45">
        <f t="shared" si="361"/>
        <v>13948.4</v>
      </c>
      <c r="K450" s="45">
        <f t="shared" si="361"/>
        <v>12930</v>
      </c>
      <c r="L450" s="45">
        <f t="shared" si="361"/>
        <v>0</v>
      </c>
      <c r="M450" s="45">
        <f t="shared" si="361"/>
        <v>12930</v>
      </c>
    </row>
    <row r="451" spans="1:13" ht="63.75" hidden="1">
      <c r="A451" s="71"/>
      <c r="B451" s="18" t="s">
        <v>367</v>
      </c>
      <c r="C451" s="3">
        <v>925</v>
      </c>
      <c r="D451" s="3" t="s">
        <v>25</v>
      </c>
      <c r="E451" s="3" t="s">
        <v>20</v>
      </c>
      <c r="F451" s="15" t="s">
        <v>368</v>
      </c>
      <c r="G451" s="2"/>
      <c r="H451" s="45">
        <f t="shared" ref="H451" si="362">H452+H454</f>
        <v>13948.4</v>
      </c>
      <c r="I451" s="45">
        <f t="shared" ref="I451:L451" si="363">I452+I454</f>
        <v>0</v>
      </c>
      <c r="J451" s="45">
        <f t="shared" ref="J451:K451" si="364">J452+J454</f>
        <v>13948.4</v>
      </c>
      <c r="K451" s="45">
        <f t="shared" si="364"/>
        <v>12930</v>
      </c>
      <c r="L451" s="45">
        <f t="shared" si="363"/>
        <v>0</v>
      </c>
      <c r="M451" s="45">
        <f t="shared" ref="M451" si="365">M452+M454</f>
        <v>12930</v>
      </c>
    </row>
    <row r="452" spans="1:13" hidden="1">
      <c r="A452" s="71"/>
      <c r="B452" s="18" t="s">
        <v>210</v>
      </c>
      <c r="C452" s="3">
        <v>925</v>
      </c>
      <c r="D452" s="3" t="s">
        <v>25</v>
      </c>
      <c r="E452" s="3" t="s">
        <v>20</v>
      </c>
      <c r="F452" s="15" t="s">
        <v>369</v>
      </c>
      <c r="G452" s="2"/>
      <c r="H452" s="45">
        <f t="shared" ref="H452:M452" si="366">H453</f>
        <v>12930</v>
      </c>
      <c r="I452" s="45">
        <f t="shared" si="366"/>
        <v>0</v>
      </c>
      <c r="J452" s="45">
        <f t="shared" si="366"/>
        <v>12930</v>
      </c>
      <c r="K452" s="45">
        <f t="shared" si="366"/>
        <v>12930</v>
      </c>
      <c r="L452" s="45">
        <f t="shared" si="366"/>
        <v>0</v>
      </c>
      <c r="M452" s="45">
        <f t="shared" si="366"/>
        <v>12930</v>
      </c>
    </row>
    <row r="453" spans="1:13" ht="25.5" hidden="1">
      <c r="A453" s="71"/>
      <c r="B453" s="18" t="s">
        <v>104</v>
      </c>
      <c r="C453" s="3">
        <v>925</v>
      </c>
      <c r="D453" s="3" t="s">
        <v>25</v>
      </c>
      <c r="E453" s="3" t="s">
        <v>20</v>
      </c>
      <c r="F453" s="15" t="s">
        <v>369</v>
      </c>
      <c r="G453" s="2">
        <v>600</v>
      </c>
      <c r="H453" s="45">
        <v>12930</v>
      </c>
      <c r="I453" s="45">
        <f>J453-H453</f>
        <v>0</v>
      </c>
      <c r="J453" s="45">
        <v>12930</v>
      </c>
      <c r="K453" s="45">
        <v>12930</v>
      </c>
      <c r="L453" s="9">
        <f>M453-K453</f>
        <v>0</v>
      </c>
      <c r="M453" s="45">
        <v>12930</v>
      </c>
    </row>
    <row r="454" spans="1:13" hidden="1">
      <c r="A454" s="71"/>
      <c r="B454" s="18" t="s">
        <v>599</v>
      </c>
      <c r="C454" s="3">
        <v>925</v>
      </c>
      <c r="D454" s="3" t="s">
        <v>25</v>
      </c>
      <c r="E454" s="3" t="s">
        <v>20</v>
      </c>
      <c r="F454" s="15" t="s">
        <v>370</v>
      </c>
      <c r="G454" s="2"/>
      <c r="H454" s="45">
        <f t="shared" ref="H454:M454" si="367">H455</f>
        <v>1018.4</v>
      </c>
      <c r="I454" s="45">
        <f t="shared" si="367"/>
        <v>0</v>
      </c>
      <c r="J454" s="45">
        <f t="shared" si="367"/>
        <v>1018.4</v>
      </c>
      <c r="K454" s="45">
        <f t="shared" si="367"/>
        <v>0</v>
      </c>
      <c r="L454" s="9">
        <f t="shared" si="367"/>
        <v>0</v>
      </c>
      <c r="M454" s="45">
        <f t="shared" si="367"/>
        <v>0</v>
      </c>
    </row>
    <row r="455" spans="1:13" ht="23.25" hidden="1" customHeight="1">
      <c r="A455" s="71"/>
      <c r="B455" s="18" t="s">
        <v>104</v>
      </c>
      <c r="C455" s="3">
        <v>925</v>
      </c>
      <c r="D455" s="3" t="s">
        <v>25</v>
      </c>
      <c r="E455" s="3" t="s">
        <v>20</v>
      </c>
      <c r="F455" s="15" t="s">
        <v>370</v>
      </c>
      <c r="G455" s="2">
        <v>600</v>
      </c>
      <c r="H455" s="45">
        <v>1018.4</v>
      </c>
      <c r="I455" s="9">
        <f>J455-H455</f>
        <v>0</v>
      </c>
      <c r="J455" s="45">
        <v>1018.4</v>
      </c>
      <c r="K455" s="45">
        <v>0</v>
      </c>
      <c r="L455" s="9">
        <f>M455-K455</f>
        <v>0</v>
      </c>
      <c r="M455" s="45">
        <v>0</v>
      </c>
    </row>
    <row r="456" spans="1:13" hidden="1">
      <c r="A456" s="71"/>
      <c r="B456" s="18" t="s">
        <v>141</v>
      </c>
      <c r="C456" s="3">
        <v>925</v>
      </c>
      <c r="D456" s="3" t="s">
        <v>25</v>
      </c>
      <c r="E456" s="3" t="s">
        <v>20</v>
      </c>
      <c r="F456" s="2" t="s">
        <v>248</v>
      </c>
      <c r="G456" s="2"/>
      <c r="H456" s="45">
        <f t="shared" ref="H456:M458" si="368">H457</f>
        <v>2000</v>
      </c>
      <c r="I456" s="45">
        <f t="shared" si="368"/>
        <v>0</v>
      </c>
      <c r="J456" s="45">
        <f t="shared" si="368"/>
        <v>2000</v>
      </c>
      <c r="K456" s="45">
        <f t="shared" si="368"/>
        <v>2000</v>
      </c>
      <c r="L456" s="45">
        <f t="shared" si="368"/>
        <v>0</v>
      </c>
      <c r="M456" s="45">
        <f t="shared" si="368"/>
        <v>2000</v>
      </c>
    </row>
    <row r="457" spans="1:13" ht="89.25" hidden="1">
      <c r="A457" s="71"/>
      <c r="B457" s="18" t="s">
        <v>371</v>
      </c>
      <c r="C457" s="3">
        <v>925</v>
      </c>
      <c r="D457" s="3" t="s">
        <v>25</v>
      </c>
      <c r="E457" s="3" t="s">
        <v>20</v>
      </c>
      <c r="F457" s="2" t="s">
        <v>249</v>
      </c>
      <c r="G457" s="2"/>
      <c r="H457" s="45">
        <f t="shared" si="368"/>
        <v>2000</v>
      </c>
      <c r="I457" s="45">
        <f t="shared" si="368"/>
        <v>0</v>
      </c>
      <c r="J457" s="45">
        <f t="shared" si="368"/>
        <v>2000</v>
      </c>
      <c r="K457" s="45">
        <f t="shared" si="368"/>
        <v>2000</v>
      </c>
      <c r="L457" s="45">
        <f t="shared" si="368"/>
        <v>0</v>
      </c>
      <c r="M457" s="45">
        <f t="shared" si="368"/>
        <v>2000</v>
      </c>
    </row>
    <row r="458" spans="1:13" hidden="1">
      <c r="A458" s="71"/>
      <c r="B458" s="18" t="s">
        <v>95</v>
      </c>
      <c r="C458" s="3">
        <v>925</v>
      </c>
      <c r="D458" s="3" t="s">
        <v>25</v>
      </c>
      <c r="E458" s="3" t="s">
        <v>20</v>
      </c>
      <c r="F458" s="2" t="s">
        <v>250</v>
      </c>
      <c r="G458" s="2"/>
      <c r="H458" s="45">
        <f t="shared" si="368"/>
        <v>2000</v>
      </c>
      <c r="I458" s="45">
        <f t="shared" si="368"/>
        <v>0</v>
      </c>
      <c r="J458" s="45">
        <f t="shared" si="368"/>
        <v>2000</v>
      </c>
      <c r="K458" s="45">
        <f t="shared" si="368"/>
        <v>2000</v>
      </c>
      <c r="L458" s="45">
        <f t="shared" si="368"/>
        <v>0</v>
      </c>
      <c r="M458" s="45">
        <f t="shared" si="368"/>
        <v>2000</v>
      </c>
    </row>
    <row r="459" spans="1:13" ht="25.5" hidden="1">
      <c r="A459" s="71"/>
      <c r="B459" s="18" t="s">
        <v>104</v>
      </c>
      <c r="C459" s="3" t="s">
        <v>372</v>
      </c>
      <c r="D459" s="3" t="s">
        <v>25</v>
      </c>
      <c r="E459" s="3" t="s">
        <v>20</v>
      </c>
      <c r="F459" s="2" t="s">
        <v>250</v>
      </c>
      <c r="G459" s="2">
        <v>600</v>
      </c>
      <c r="H459" s="45">
        <v>2000</v>
      </c>
      <c r="I459" s="45">
        <f>J459-H459</f>
        <v>0</v>
      </c>
      <c r="J459" s="45">
        <v>2000</v>
      </c>
      <c r="K459" s="45">
        <v>2000</v>
      </c>
      <c r="L459" s="9">
        <f>M459-K459</f>
        <v>0</v>
      </c>
      <c r="M459" s="45">
        <v>2000</v>
      </c>
    </row>
    <row r="460" spans="1:13">
      <c r="A460" s="71"/>
      <c r="B460" s="25" t="s">
        <v>78</v>
      </c>
      <c r="C460" s="6">
        <v>925</v>
      </c>
      <c r="D460" s="6" t="s">
        <v>25</v>
      </c>
      <c r="E460" s="6" t="s">
        <v>21</v>
      </c>
      <c r="F460" s="6"/>
      <c r="G460" s="6"/>
      <c r="H460" s="44">
        <f t="shared" ref="H460" si="369">H461+H500+H508+H519+H493</f>
        <v>756983.10000000009</v>
      </c>
      <c r="I460" s="44">
        <f t="shared" ref="I460:L460" si="370">I461+I500+I508+I519+I493</f>
        <v>0</v>
      </c>
      <c r="J460" s="44">
        <f t="shared" ref="J460:K460" si="371">J461+J500+J508+J519+J493</f>
        <v>756983.10000000009</v>
      </c>
      <c r="K460" s="44">
        <f t="shared" si="371"/>
        <v>769464.90000000014</v>
      </c>
      <c r="L460" s="44">
        <f t="shared" si="370"/>
        <v>-6635.1</v>
      </c>
      <c r="M460" s="44">
        <f t="shared" ref="M460" si="372">M461+M500+M508+M519+M493</f>
        <v>762829.80000000016</v>
      </c>
    </row>
    <row r="461" spans="1:13" ht="25.5" hidden="1">
      <c r="A461" s="71"/>
      <c r="B461" s="27" t="s">
        <v>114</v>
      </c>
      <c r="C461" s="3">
        <v>925</v>
      </c>
      <c r="D461" s="3" t="s">
        <v>25</v>
      </c>
      <c r="E461" s="3" t="s">
        <v>21</v>
      </c>
      <c r="F461" s="3" t="s">
        <v>358</v>
      </c>
      <c r="G461" s="3"/>
      <c r="H461" s="45">
        <f t="shared" ref="H461:M462" si="373">H462</f>
        <v>743134.00000000012</v>
      </c>
      <c r="I461" s="45">
        <f t="shared" si="373"/>
        <v>0</v>
      </c>
      <c r="J461" s="45">
        <f t="shared" si="373"/>
        <v>743134.00000000012</v>
      </c>
      <c r="K461" s="45">
        <f t="shared" si="373"/>
        <v>747809.80000000016</v>
      </c>
      <c r="L461" s="45">
        <f t="shared" si="373"/>
        <v>0</v>
      </c>
      <c r="M461" s="45">
        <f t="shared" si="373"/>
        <v>747809.80000000016</v>
      </c>
    </row>
    <row r="462" spans="1:13" ht="38.25" hidden="1">
      <c r="A462" s="71"/>
      <c r="B462" s="35" t="s">
        <v>304</v>
      </c>
      <c r="C462" s="3">
        <v>925</v>
      </c>
      <c r="D462" s="3" t="s">
        <v>25</v>
      </c>
      <c r="E462" s="3" t="s">
        <v>21</v>
      </c>
      <c r="F462" s="15" t="s">
        <v>303</v>
      </c>
      <c r="G462" s="3"/>
      <c r="H462" s="45">
        <f>H463</f>
        <v>743134.00000000012</v>
      </c>
      <c r="I462" s="45">
        <f t="shared" si="373"/>
        <v>0</v>
      </c>
      <c r="J462" s="45">
        <f>J463</f>
        <v>743134.00000000012</v>
      </c>
      <c r="K462" s="45">
        <f t="shared" si="373"/>
        <v>747809.80000000016</v>
      </c>
      <c r="L462" s="45">
        <f t="shared" ref="L462" si="374">L463+L491</f>
        <v>0</v>
      </c>
      <c r="M462" s="45">
        <f t="shared" si="373"/>
        <v>747809.80000000016</v>
      </c>
    </row>
    <row r="463" spans="1:13" ht="25.5" hidden="1">
      <c r="A463" s="71"/>
      <c r="B463" s="18" t="s">
        <v>116</v>
      </c>
      <c r="C463" s="3">
        <v>925</v>
      </c>
      <c r="D463" s="3" t="s">
        <v>25</v>
      </c>
      <c r="E463" s="3" t="s">
        <v>21</v>
      </c>
      <c r="F463" s="2" t="s">
        <v>373</v>
      </c>
      <c r="G463" s="2"/>
      <c r="H463" s="45">
        <f t="shared" ref="H463" si="375">H464+H466+H468+H471+H473+H479+H481+H483+H485+H475+H489+H487+H491+H477</f>
        <v>743134.00000000012</v>
      </c>
      <c r="I463" s="45">
        <f t="shared" ref="I463:M463" si="376">I464+I466+I468+I471+I473+I479+I481+I483+I485+I475+I489+I487+I491+I477</f>
        <v>0</v>
      </c>
      <c r="J463" s="45">
        <f t="shared" si="376"/>
        <v>743134.00000000012</v>
      </c>
      <c r="K463" s="45">
        <f t="shared" ref="K463" si="377">K464+K466+K468+K471+K473+K479+K481+K483+K485+K475+K489+K487+K491+K477</f>
        <v>747809.80000000016</v>
      </c>
      <c r="L463" s="45">
        <f t="shared" si="376"/>
        <v>0</v>
      </c>
      <c r="M463" s="45">
        <f t="shared" si="376"/>
        <v>747809.80000000016</v>
      </c>
    </row>
    <row r="464" spans="1:13" ht="25.5" hidden="1">
      <c r="A464" s="71"/>
      <c r="B464" s="18" t="s">
        <v>9</v>
      </c>
      <c r="C464" s="3">
        <v>925</v>
      </c>
      <c r="D464" s="3" t="s">
        <v>25</v>
      </c>
      <c r="E464" s="3" t="s">
        <v>21</v>
      </c>
      <c r="F464" s="2" t="s">
        <v>374</v>
      </c>
      <c r="G464" s="2"/>
      <c r="H464" s="45">
        <f t="shared" ref="H464:M464" si="378">H465</f>
        <v>121618</v>
      </c>
      <c r="I464" s="45">
        <f t="shared" si="378"/>
        <v>0</v>
      </c>
      <c r="J464" s="45">
        <f t="shared" si="378"/>
        <v>121618</v>
      </c>
      <c r="K464" s="45">
        <f t="shared" si="378"/>
        <v>121618</v>
      </c>
      <c r="L464" s="45">
        <f t="shared" si="378"/>
        <v>0</v>
      </c>
      <c r="M464" s="45">
        <f t="shared" si="378"/>
        <v>121618</v>
      </c>
    </row>
    <row r="465" spans="1:13" ht="25.5" hidden="1">
      <c r="A465" s="71"/>
      <c r="B465" s="18" t="s">
        <v>104</v>
      </c>
      <c r="C465" s="3">
        <v>925</v>
      </c>
      <c r="D465" s="3" t="s">
        <v>25</v>
      </c>
      <c r="E465" s="3" t="s">
        <v>21</v>
      </c>
      <c r="F465" s="2" t="s">
        <v>374</v>
      </c>
      <c r="G465" s="2">
        <v>600</v>
      </c>
      <c r="H465" s="45">
        <v>121618</v>
      </c>
      <c r="I465" s="45">
        <f>J465-H465</f>
        <v>0</v>
      </c>
      <c r="J465" s="45">
        <v>121618</v>
      </c>
      <c r="K465" s="45">
        <v>121618</v>
      </c>
      <c r="L465" s="9">
        <f>M465-K465</f>
        <v>0</v>
      </c>
      <c r="M465" s="45">
        <v>121618</v>
      </c>
    </row>
    <row r="466" spans="1:13" ht="25.5" hidden="1">
      <c r="A466" s="71"/>
      <c r="B466" s="18" t="s">
        <v>639</v>
      </c>
      <c r="C466" s="3">
        <v>925</v>
      </c>
      <c r="D466" s="3" t="s">
        <v>25</v>
      </c>
      <c r="E466" s="3" t="s">
        <v>21</v>
      </c>
      <c r="F466" s="2" t="s">
        <v>375</v>
      </c>
      <c r="G466" s="2"/>
      <c r="H466" s="45">
        <f t="shared" ref="H466:M466" si="379">H467</f>
        <v>0</v>
      </c>
      <c r="I466" s="45">
        <f t="shared" si="379"/>
        <v>0</v>
      </c>
      <c r="J466" s="45">
        <f t="shared" si="379"/>
        <v>0</v>
      </c>
      <c r="K466" s="45">
        <f t="shared" si="379"/>
        <v>0</v>
      </c>
      <c r="L466" s="9">
        <f t="shared" si="379"/>
        <v>0</v>
      </c>
      <c r="M466" s="45">
        <f t="shared" si="379"/>
        <v>0</v>
      </c>
    </row>
    <row r="467" spans="1:13" ht="25.5" hidden="1">
      <c r="A467" s="71"/>
      <c r="B467" s="18" t="s">
        <v>104</v>
      </c>
      <c r="C467" s="3">
        <v>925</v>
      </c>
      <c r="D467" s="3" t="s">
        <v>25</v>
      </c>
      <c r="E467" s="3" t="s">
        <v>21</v>
      </c>
      <c r="F467" s="2" t="s">
        <v>375</v>
      </c>
      <c r="G467" s="2">
        <v>600</v>
      </c>
      <c r="H467" s="45"/>
      <c r="I467" s="45"/>
      <c r="J467" s="45"/>
      <c r="K467" s="45"/>
      <c r="L467" s="9"/>
      <c r="M467" s="45"/>
    </row>
    <row r="468" spans="1:13" hidden="1">
      <c r="A468" s="71"/>
      <c r="B468" s="18" t="s">
        <v>94</v>
      </c>
      <c r="C468" s="3">
        <v>925</v>
      </c>
      <c r="D468" s="3" t="s">
        <v>25</v>
      </c>
      <c r="E468" s="3" t="s">
        <v>21</v>
      </c>
      <c r="F468" s="2" t="s">
        <v>376</v>
      </c>
      <c r="G468" s="2"/>
      <c r="H468" s="45">
        <f t="shared" ref="H468" si="380">H470+H469</f>
        <v>83</v>
      </c>
      <c r="I468" s="45">
        <f t="shared" ref="I468:L468" si="381">I470+I469</f>
        <v>0</v>
      </c>
      <c r="J468" s="45">
        <f t="shared" ref="J468:K468" si="382">J470+J469</f>
        <v>83</v>
      </c>
      <c r="K468" s="45">
        <f t="shared" si="382"/>
        <v>83</v>
      </c>
      <c r="L468" s="45">
        <f t="shared" si="381"/>
        <v>0</v>
      </c>
      <c r="M468" s="45">
        <f t="shared" ref="M468" si="383">M470+M469</f>
        <v>83</v>
      </c>
    </row>
    <row r="469" spans="1:13" ht="25.5" hidden="1">
      <c r="A469" s="71"/>
      <c r="B469" s="18" t="s">
        <v>469</v>
      </c>
      <c r="C469" s="3">
        <v>925</v>
      </c>
      <c r="D469" s="3" t="s">
        <v>25</v>
      </c>
      <c r="E469" s="3" t="s">
        <v>21</v>
      </c>
      <c r="F469" s="2" t="s">
        <v>376</v>
      </c>
      <c r="G469" s="2">
        <v>200</v>
      </c>
      <c r="H469" s="45">
        <v>83</v>
      </c>
      <c r="I469" s="45">
        <f>J469-H469</f>
        <v>0</v>
      </c>
      <c r="J469" s="45">
        <v>83</v>
      </c>
      <c r="K469" s="45">
        <v>83</v>
      </c>
      <c r="L469" s="9">
        <f>M469-K469</f>
        <v>0</v>
      </c>
      <c r="M469" s="45">
        <v>83</v>
      </c>
    </row>
    <row r="470" spans="1:13" ht="25.5" hidden="1">
      <c r="A470" s="71"/>
      <c r="B470" s="18" t="s">
        <v>104</v>
      </c>
      <c r="C470" s="3">
        <v>925</v>
      </c>
      <c r="D470" s="3" t="s">
        <v>25</v>
      </c>
      <c r="E470" s="3" t="s">
        <v>21</v>
      </c>
      <c r="F470" s="2" t="s">
        <v>376</v>
      </c>
      <c r="G470" s="2">
        <v>600</v>
      </c>
      <c r="H470" s="45"/>
      <c r="I470" s="45">
        <f>J470-H470</f>
        <v>0</v>
      </c>
      <c r="J470" s="45"/>
      <c r="K470" s="45"/>
      <c r="L470" s="9"/>
      <c r="M470" s="45"/>
    </row>
    <row r="471" spans="1:13" hidden="1">
      <c r="A471" s="71"/>
      <c r="B471" s="18" t="s">
        <v>96</v>
      </c>
      <c r="C471" s="3">
        <v>925</v>
      </c>
      <c r="D471" s="3" t="s">
        <v>25</v>
      </c>
      <c r="E471" s="3" t="s">
        <v>21</v>
      </c>
      <c r="F471" s="2" t="s">
        <v>462</v>
      </c>
      <c r="G471" s="2"/>
      <c r="H471" s="45">
        <f t="shared" ref="H471:M471" si="384">H472</f>
        <v>0</v>
      </c>
      <c r="I471" s="45">
        <f t="shared" si="384"/>
        <v>0</v>
      </c>
      <c r="J471" s="45">
        <f t="shared" si="384"/>
        <v>0</v>
      </c>
      <c r="K471" s="45">
        <f t="shared" si="384"/>
        <v>0</v>
      </c>
      <c r="L471" s="9">
        <f t="shared" si="384"/>
        <v>0</v>
      </c>
      <c r="M471" s="45">
        <f t="shared" si="384"/>
        <v>0</v>
      </c>
    </row>
    <row r="472" spans="1:13" ht="25.5" hidden="1">
      <c r="A472" s="71"/>
      <c r="B472" s="18" t="s">
        <v>104</v>
      </c>
      <c r="C472" s="3">
        <v>925</v>
      </c>
      <c r="D472" s="3" t="s">
        <v>25</v>
      </c>
      <c r="E472" s="3" t="s">
        <v>21</v>
      </c>
      <c r="F472" s="2" t="s">
        <v>462</v>
      </c>
      <c r="G472" s="2">
        <v>600</v>
      </c>
      <c r="H472" s="45"/>
      <c r="I472" s="45"/>
      <c r="J472" s="45"/>
      <c r="K472" s="45"/>
      <c r="L472" s="9"/>
      <c r="M472" s="45"/>
    </row>
    <row r="473" spans="1:13" ht="38.25" hidden="1">
      <c r="A473" s="71"/>
      <c r="B473" s="39" t="s">
        <v>587</v>
      </c>
      <c r="C473" s="3">
        <v>925</v>
      </c>
      <c r="D473" s="3" t="s">
        <v>25</v>
      </c>
      <c r="E473" s="3" t="s">
        <v>21</v>
      </c>
      <c r="F473" s="2" t="s">
        <v>377</v>
      </c>
      <c r="G473" s="2"/>
      <c r="H473" s="45">
        <f t="shared" ref="H473:M473" si="385">H474</f>
        <v>24036.400000000001</v>
      </c>
      <c r="I473" s="45">
        <f t="shared" si="385"/>
        <v>0</v>
      </c>
      <c r="J473" s="45">
        <f t="shared" si="385"/>
        <v>24036.400000000001</v>
      </c>
      <c r="K473" s="45">
        <f t="shared" si="385"/>
        <v>23927.1</v>
      </c>
      <c r="L473" s="45">
        <f t="shared" si="385"/>
        <v>0</v>
      </c>
      <c r="M473" s="45">
        <f t="shared" si="385"/>
        <v>23927.1</v>
      </c>
    </row>
    <row r="474" spans="1:13" ht="25.5" hidden="1">
      <c r="A474" s="71"/>
      <c r="B474" s="18" t="s">
        <v>104</v>
      </c>
      <c r="C474" s="3">
        <v>925</v>
      </c>
      <c r="D474" s="3" t="s">
        <v>25</v>
      </c>
      <c r="E474" s="3" t="s">
        <v>21</v>
      </c>
      <c r="F474" s="2" t="s">
        <v>377</v>
      </c>
      <c r="G474" s="2">
        <v>600</v>
      </c>
      <c r="H474" s="45">
        <v>24036.400000000001</v>
      </c>
      <c r="I474" s="45">
        <f>J474-H474</f>
        <v>0</v>
      </c>
      <c r="J474" s="45">
        <v>24036.400000000001</v>
      </c>
      <c r="K474" s="45">
        <v>23927.1</v>
      </c>
      <c r="L474" s="9">
        <f>M474-K474</f>
        <v>0</v>
      </c>
      <c r="M474" s="45">
        <v>23927.1</v>
      </c>
    </row>
    <row r="475" spans="1:13" ht="38.25" hidden="1">
      <c r="A475" s="71"/>
      <c r="B475" s="39" t="s">
        <v>557</v>
      </c>
      <c r="C475" s="3">
        <v>925</v>
      </c>
      <c r="D475" s="3" t="s">
        <v>25</v>
      </c>
      <c r="E475" s="3" t="s">
        <v>21</v>
      </c>
      <c r="F475" s="2" t="s">
        <v>558</v>
      </c>
      <c r="G475" s="2"/>
      <c r="H475" s="45">
        <f>H476</f>
        <v>0</v>
      </c>
      <c r="I475" s="45">
        <f>J475-H475</f>
        <v>0</v>
      </c>
      <c r="J475" s="45">
        <f>J476</f>
        <v>0</v>
      </c>
      <c r="K475" s="45">
        <f>K476</f>
        <v>0</v>
      </c>
      <c r="L475" s="45">
        <f>L476</f>
        <v>0</v>
      </c>
      <c r="M475" s="45">
        <f>M476</f>
        <v>0</v>
      </c>
    </row>
    <row r="476" spans="1:13" ht="25.5" hidden="1">
      <c r="A476" s="71"/>
      <c r="B476" s="39" t="s">
        <v>104</v>
      </c>
      <c r="C476" s="3">
        <v>925</v>
      </c>
      <c r="D476" s="3" t="s">
        <v>25</v>
      </c>
      <c r="E476" s="3" t="s">
        <v>21</v>
      </c>
      <c r="F476" s="2" t="s">
        <v>558</v>
      </c>
      <c r="G476" s="2">
        <v>600</v>
      </c>
      <c r="H476" s="45">
        <v>0</v>
      </c>
      <c r="I476" s="45">
        <f>J476-H476</f>
        <v>0</v>
      </c>
      <c r="J476" s="45">
        <v>0</v>
      </c>
      <c r="K476" s="45">
        <v>0</v>
      </c>
      <c r="L476" s="9">
        <f>M476-K476</f>
        <v>0</v>
      </c>
      <c r="M476" s="45">
        <v>0</v>
      </c>
    </row>
    <row r="477" spans="1:13" ht="76.5" hidden="1">
      <c r="A477" s="71"/>
      <c r="B477" s="39" t="s">
        <v>668</v>
      </c>
      <c r="C477" s="3">
        <v>925</v>
      </c>
      <c r="D477" s="3" t="s">
        <v>25</v>
      </c>
      <c r="E477" s="3" t="s">
        <v>21</v>
      </c>
      <c r="F477" s="2" t="s">
        <v>669</v>
      </c>
      <c r="G477" s="2"/>
      <c r="H477" s="45">
        <f t="shared" ref="H477:M477" si="386">H478</f>
        <v>39763.1</v>
      </c>
      <c r="I477" s="45">
        <f t="shared" si="386"/>
        <v>0</v>
      </c>
      <c r="J477" s="45">
        <f t="shared" si="386"/>
        <v>39763.1</v>
      </c>
      <c r="K477" s="45">
        <f t="shared" si="386"/>
        <v>41950.400000000001</v>
      </c>
      <c r="L477" s="45">
        <f t="shared" si="386"/>
        <v>0</v>
      </c>
      <c r="M477" s="45">
        <f t="shared" si="386"/>
        <v>41950.400000000001</v>
      </c>
    </row>
    <row r="478" spans="1:13" ht="25.5" hidden="1">
      <c r="A478" s="71"/>
      <c r="B478" s="39" t="s">
        <v>104</v>
      </c>
      <c r="C478" s="3">
        <v>925</v>
      </c>
      <c r="D478" s="3" t="s">
        <v>25</v>
      </c>
      <c r="E478" s="3" t="s">
        <v>21</v>
      </c>
      <c r="F478" s="2" t="s">
        <v>669</v>
      </c>
      <c r="G478" s="2">
        <v>600</v>
      </c>
      <c r="H478" s="45">
        <v>39763.1</v>
      </c>
      <c r="I478" s="45">
        <f>J478-H478</f>
        <v>0</v>
      </c>
      <c r="J478" s="45">
        <v>39763.1</v>
      </c>
      <c r="K478" s="45">
        <v>41950.400000000001</v>
      </c>
      <c r="L478" s="9">
        <f>M478-K478</f>
        <v>0</v>
      </c>
      <c r="M478" s="45">
        <v>41950.400000000001</v>
      </c>
    </row>
    <row r="479" spans="1:13" ht="102" hidden="1">
      <c r="A479" s="71"/>
      <c r="B479" s="18" t="s">
        <v>488</v>
      </c>
      <c r="C479" s="3">
        <v>925</v>
      </c>
      <c r="D479" s="3" t="s">
        <v>25</v>
      </c>
      <c r="E479" s="3" t="s">
        <v>21</v>
      </c>
      <c r="F479" s="2" t="s">
        <v>378</v>
      </c>
      <c r="G479" s="2"/>
      <c r="H479" s="45">
        <f t="shared" ref="H479:M479" si="387">H480</f>
        <v>2345.9</v>
      </c>
      <c r="I479" s="45">
        <f>J479-H479</f>
        <v>0</v>
      </c>
      <c r="J479" s="45">
        <f t="shared" si="387"/>
        <v>2345.9</v>
      </c>
      <c r="K479" s="45">
        <f t="shared" si="387"/>
        <v>2416.5</v>
      </c>
      <c r="L479" s="45">
        <f t="shared" si="387"/>
        <v>0</v>
      </c>
      <c r="M479" s="45">
        <f t="shared" si="387"/>
        <v>2416.5</v>
      </c>
    </row>
    <row r="480" spans="1:13" ht="25.5" hidden="1">
      <c r="A480" s="71"/>
      <c r="B480" s="18" t="s">
        <v>104</v>
      </c>
      <c r="C480" s="3">
        <v>925</v>
      </c>
      <c r="D480" s="3" t="s">
        <v>25</v>
      </c>
      <c r="E480" s="3" t="s">
        <v>21</v>
      </c>
      <c r="F480" s="2" t="s">
        <v>378</v>
      </c>
      <c r="G480" s="2">
        <v>600</v>
      </c>
      <c r="H480" s="45">
        <v>2345.9</v>
      </c>
      <c r="I480" s="45">
        <f>J480-H480</f>
        <v>0</v>
      </c>
      <c r="J480" s="45">
        <v>2345.9</v>
      </c>
      <c r="K480" s="45">
        <v>2416.5</v>
      </c>
      <c r="L480" s="9">
        <f>M480-K480</f>
        <v>0</v>
      </c>
      <c r="M480" s="45">
        <v>2416.5</v>
      </c>
    </row>
    <row r="481" spans="1:13" ht="51.75" hidden="1" customHeight="1">
      <c r="A481" s="71"/>
      <c r="B481" s="18" t="s">
        <v>489</v>
      </c>
      <c r="C481" s="3">
        <v>925</v>
      </c>
      <c r="D481" s="3" t="s">
        <v>25</v>
      </c>
      <c r="E481" s="3" t="s">
        <v>21</v>
      </c>
      <c r="F481" s="2" t="s">
        <v>379</v>
      </c>
      <c r="G481" s="2"/>
      <c r="H481" s="45">
        <f t="shared" ref="H481:M481" si="388">H482</f>
        <v>471022.5</v>
      </c>
      <c r="I481" s="45">
        <f t="shared" si="388"/>
        <v>0</v>
      </c>
      <c r="J481" s="45">
        <f t="shared" si="388"/>
        <v>471022.5</v>
      </c>
      <c r="K481" s="45">
        <f t="shared" si="388"/>
        <v>471022.5</v>
      </c>
      <c r="L481" s="45">
        <f t="shared" si="388"/>
        <v>0</v>
      </c>
      <c r="M481" s="45">
        <f t="shared" si="388"/>
        <v>471022.5</v>
      </c>
    </row>
    <row r="482" spans="1:13" ht="25.5" hidden="1">
      <c r="A482" s="71"/>
      <c r="B482" s="18" t="s">
        <v>104</v>
      </c>
      <c r="C482" s="3">
        <v>925</v>
      </c>
      <c r="D482" s="3" t="s">
        <v>25</v>
      </c>
      <c r="E482" s="3" t="s">
        <v>21</v>
      </c>
      <c r="F482" s="2" t="s">
        <v>379</v>
      </c>
      <c r="G482" s="2">
        <v>600</v>
      </c>
      <c r="H482" s="45">
        <v>471022.5</v>
      </c>
      <c r="I482" s="45">
        <f>J482-H482</f>
        <v>0</v>
      </c>
      <c r="J482" s="45">
        <v>471022.5</v>
      </c>
      <c r="K482" s="45">
        <v>471022.5</v>
      </c>
      <c r="L482" s="9">
        <f>M482-K482</f>
        <v>0</v>
      </c>
      <c r="M482" s="45">
        <v>471022.5</v>
      </c>
    </row>
    <row r="483" spans="1:13" ht="51" hidden="1">
      <c r="A483" s="71"/>
      <c r="B483" s="18" t="s">
        <v>185</v>
      </c>
      <c r="C483" s="3">
        <v>925</v>
      </c>
      <c r="D483" s="3" t="s">
        <v>25</v>
      </c>
      <c r="E483" s="3" t="s">
        <v>21</v>
      </c>
      <c r="F483" s="2" t="s">
        <v>380</v>
      </c>
      <c r="G483" s="2"/>
      <c r="H483" s="45">
        <f t="shared" ref="H483:M483" si="389">H484</f>
        <v>1937</v>
      </c>
      <c r="I483" s="45">
        <f t="shared" si="389"/>
        <v>0</v>
      </c>
      <c r="J483" s="45">
        <f t="shared" si="389"/>
        <v>1937</v>
      </c>
      <c r="K483" s="45">
        <f t="shared" si="389"/>
        <v>1981.4</v>
      </c>
      <c r="L483" s="45">
        <f t="shared" si="389"/>
        <v>0</v>
      </c>
      <c r="M483" s="45">
        <f t="shared" si="389"/>
        <v>1981.4</v>
      </c>
    </row>
    <row r="484" spans="1:13" ht="25.5" hidden="1">
      <c r="A484" s="71"/>
      <c r="B484" s="18" t="s">
        <v>104</v>
      </c>
      <c r="C484" s="3">
        <v>925</v>
      </c>
      <c r="D484" s="3" t="s">
        <v>25</v>
      </c>
      <c r="E484" s="3" t="s">
        <v>21</v>
      </c>
      <c r="F484" s="2" t="s">
        <v>380</v>
      </c>
      <c r="G484" s="2">
        <v>600</v>
      </c>
      <c r="H484" s="45">
        <v>1937</v>
      </c>
      <c r="I484" s="45">
        <f>J484-H484</f>
        <v>0</v>
      </c>
      <c r="J484" s="45">
        <v>1937</v>
      </c>
      <c r="K484" s="45">
        <v>1981.4</v>
      </c>
      <c r="L484" s="9">
        <f>M484-K484</f>
        <v>0</v>
      </c>
      <c r="M484" s="45">
        <v>1981.4</v>
      </c>
    </row>
    <row r="485" spans="1:13" ht="140.25" hidden="1">
      <c r="A485" s="71"/>
      <c r="B485" s="18" t="s">
        <v>571</v>
      </c>
      <c r="C485" s="3">
        <v>925</v>
      </c>
      <c r="D485" s="3" t="s">
        <v>25</v>
      </c>
      <c r="E485" s="3" t="s">
        <v>21</v>
      </c>
      <c r="F485" s="2" t="s">
        <v>470</v>
      </c>
      <c r="G485" s="2"/>
      <c r="H485" s="45">
        <f t="shared" ref="H485:M485" si="390">H486</f>
        <v>2963.8</v>
      </c>
      <c r="I485" s="45">
        <f t="shared" si="390"/>
        <v>0</v>
      </c>
      <c r="J485" s="45">
        <f t="shared" si="390"/>
        <v>2963.8</v>
      </c>
      <c r="K485" s="45">
        <f t="shared" si="390"/>
        <v>2963.8</v>
      </c>
      <c r="L485" s="45">
        <f t="shared" si="390"/>
        <v>0</v>
      </c>
      <c r="M485" s="45">
        <f t="shared" si="390"/>
        <v>2963.8</v>
      </c>
    </row>
    <row r="486" spans="1:13" ht="25.5" hidden="1">
      <c r="A486" s="71"/>
      <c r="B486" s="18" t="s">
        <v>104</v>
      </c>
      <c r="C486" s="3">
        <v>925</v>
      </c>
      <c r="D486" s="3" t="s">
        <v>25</v>
      </c>
      <c r="E486" s="3" t="s">
        <v>21</v>
      </c>
      <c r="F486" s="2" t="s">
        <v>470</v>
      </c>
      <c r="G486" s="2">
        <v>600</v>
      </c>
      <c r="H486" s="45">
        <v>2963.8</v>
      </c>
      <c r="I486" s="45">
        <f>J486-H486</f>
        <v>0</v>
      </c>
      <c r="J486" s="45">
        <v>2963.8</v>
      </c>
      <c r="K486" s="45">
        <v>2963.8</v>
      </c>
      <c r="L486" s="9">
        <f>M486-K486</f>
        <v>0</v>
      </c>
      <c r="M486" s="45">
        <v>2963.8</v>
      </c>
    </row>
    <row r="487" spans="1:13" ht="89.25" hidden="1">
      <c r="A487" s="71"/>
      <c r="B487" s="39" t="s">
        <v>640</v>
      </c>
      <c r="C487" s="3">
        <v>925</v>
      </c>
      <c r="D487" s="3" t="s">
        <v>25</v>
      </c>
      <c r="E487" s="3" t="s">
        <v>21</v>
      </c>
      <c r="F487" s="2" t="s">
        <v>641</v>
      </c>
      <c r="G487" s="2"/>
      <c r="H487" s="45">
        <f>H488</f>
        <v>1750.9</v>
      </c>
      <c r="I487" s="45">
        <f t="shared" ref="I487:M487" si="391">I488</f>
        <v>0</v>
      </c>
      <c r="J487" s="45">
        <f>J488</f>
        <v>1750.9</v>
      </c>
      <c r="K487" s="45">
        <f t="shared" si="391"/>
        <v>1750.9</v>
      </c>
      <c r="L487" s="45">
        <f t="shared" si="391"/>
        <v>0</v>
      </c>
      <c r="M487" s="45">
        <f t="shared" si="391"/>
        <v>1750.9</v>
      </c>
    </row>
    <row r="488" spans="1:13" ht="25.5" hidden="1">
      <c r="A488" s="71"/>
      <c r="B488" s="39" t="s">
        <v>104</v>
      </c>
      <c r="C488" s="3">
        <v>925</v>
      </c>
      <c r="D488" s="3" t="s">
        <v>25</v>
      </c>
      <c r="E488" s="3" t="s">
        <v>21</v>
      </c>
      <c r="F488" s="2" t="s">
        <v>641</v>
      </c>
      <c r="G488" s="2">
        <v>600</v>
      </c>
      <c r="H488" s="45">
        <v>1750.9</v>
      </c>
      <c r="I488" s="45">
        <f>J488-H488</f>
        <v>0</v>
      </c>
      <c r="J488" s="45">
        <v>1750.9</v>
      </c>
      <c r="K488" s="45">
        <v>1750.9</v>
      </c>
      <c r="L488" s="45">
        <f>M488-K488</f>
        <v>0</v>
      </c>
      <c r="M488" s="45">
        <v>1750.9</v>
      </c>
    </row>
    <row r="489" spans="1:13" ht="38.25" hidden="1">
      <c r="A489" s="71"/>
      <c r="B489" s="39" t="s">
        <v>572</v>
      </c>
      <c r="C489" s="3">
        <v>925</v>
      </c>
      <c r="D489" s="3" t="s">
        <v>25</v>
      </c>
      <c r="E489" s="3" t="s">
        <v>21</v>
      </c>
      <c r="F489" s="2" t="s">
        <v>573</v>
      </c>
      <c r="G489" s="2"/>
      <c r="H489" s="45">
        <f t="shared" ref="H489:M489" si="392">H490</f>
        <v>70434.5</v>
      </c>
      <c r="I489" s="45">
        <f t="shared" si="392"/>
        <v>0</v>
      </c>
      <c r="J489" s="45">
        <f t="shared" si="392"/>
        <v>70434.5</v>
      </c>
      <c r="K489" s="45">
        <f t="shared" si="392"/>
        <v>72960.899999999994</v>
      </c>
      <c r="L489" s="45">
        <f t="shared" si="392"/>
        <v>0</v>
      </c>
      <c r="M489" s="45">
        <f t="shared" si="392"/>
        <v>72960.899999999994</v>
      </c>
    </row>
    <row r="490" spans="1:13" ht="25.5" hidden="1">
      <c r="A490" s="71"/>
      <c r="B490" s="39" t="s">
        <v>104</v>
      </c>
      <c r="C490" s="3">
        <v>925</v>
      </c>
      <c r="D490" s="3" t="s">
        <v>25</v>
      </c>
      <c r="E490" s="3" t="s">
        <v>21</v>
      </c>
      <c r="F490" s="2" t="s">
        <v>573</v>
      </c>
      <c r="G490" s="2">
        <v>600</v>
      </c>
      <c r="H490" s="45">
        <v>70434.5</v>
      </c>
      <c r="I490" s="45">
        <f>J490-H490</f>
        <v>0</v>
      </c>
      <c r="J490" s="45">
        <v>70434.5</v>
      </c>
      <c r="K490" s="45">
        <v>72960.899999999994</v>
      </c>
      <c r="L490" s="45">
        <f>M490-K490</f>
        <v>0</v>
      </c>
      <c r="M490" s="45">
        <v>72960.899999999994</v>
      </c>
    </row>
    <row r="491" spans="1:13" ht="51" hidden="1">
      <c r="A491" s="71"/>
      <c r="B491" s="18" t="s">
        <v>642</v>
      </c>
      <c r="C491" s="3">
        <v>925</v>
      </c>
      <c r="D491" s="3" t="s">
        <v>25</v>
      </c>
      <c r="E491" s="3" t="s">
        <v>21</v>
      </c>
      <c r="F491" s="2" t="s">
        <v>643</v>
      </c>
      <c r="G491" s="2"/>
      <c r="H491" s="45">
        <f>H492</f>
        <v>7178.9</v>
      </c>
      <c r="I491" s="45">
        <f t="shared" ref="I491:M491" si="393">I492</f>
        <v>0</v>
      </c>
      <c r="J491" s="45">
        <f>J492</f>
        <v>7178.9</v>
      </c>
      <c r="K491" s="45">
        <f t="shared" si="393"/>
        <v>7135.3</v>
      </c>
      <c r="L491" s="45">
        <f t="shared" si="393"/>
        <v>0</v>
      </c>
      <c r="M491" s="45">
        <f t="shared" si="393"/>
        <v>7135.3</v>
      </c>
    </row>
    <row r="492" spans="1:13" ht="25.5" hidden="1">
      <c r="A492" s="71"/>
      <c r="B492" s="18" t="s">
        <v>104</v>
      </c>
      <c r="C492" s="3">
        <v>925</v>
      </c>
      <c r="D492" s="3" t="s">
        <v>25</v>
      </c>
      <c r="E492" s="3" t="s">
        <v>21</v>
      </c>
      <c r="F492" s="2" t="s">
        <v>643</v>
      </c>
      <c r="G492" s="2">
        <v>600</v>
      </c>
      <c r="H492" s="45">
        <v>7178.9</v>
      </c>
      <c r="I492" s="45">
        <f>J492-H492</f>
        <v>0</v>
      </c>
      <c r="J492" s="45">
        <v>7178.9</v>
      </c>
      <c r="K492" s="45">
        <v>7135.3</v>
      </c>
      <c r="L492" s="45">
        <f>M492-K492</f>
        <v>0</v>
      </c>
      <c r="M492" s="45">
        <v>7135.3</v>
      </c>
    </row>
    <row r="493" spans="1:13" ht="25.5" hidden="1">
      <c r="A493" s="71"/>
      <c r="B493" s="18" t="s">
        <v>121</v>
      </c>
      <c r="C493" s="3">
        <v>925</v>
      </c>
      <c r="D493" s="3" t="s">
        <v>25</v>
      </c>
      <c r="E493" s="3" t="s">
        <v>21</v>
      </c>
      <c r="F493" s="2" t="s">
        <v>223</v>
      </c>
      <c r="G493" s="2"/>
      <c r="H493" s="45">
        <f t="shared" ref="H493:M494" si="394">H494</f>
        <v>300</v>
      </c>
      <c r="I493" s="45">
        <f t="shared" si="394"/>
        <v>0</v>
      </c>
      <c r="J493" s="45">
        <f t="shared" si="394"/>
        <v>300</v>
      </c>
      <c r="K493" s="45">
        <f t="shared" si="394"/>
        <v>300</v>
      </c>
      <c r="L493" s="45">
        <f t="shared" si="394"/>
        <v>0</v>
      </c>
      <c r="M493" s="45">
        <f t="shared" si="394"/>
        <v>300</v>
      </c>
    </row>
    <row r="494" spans="1:13" ht="25.5" hidden="1">
      <c r="A494" s="71"/>
      <c r="B494" s="18" t="s">
        <v>211</v>
      </c>
      <c r="C494" s="3">
        <v>925</v>
      </c>
      <c r="D494" s="3" t="s">
        <v>25</v>
      </c>
      <c r="E494" s="3" t="s">
        <v>21</v>
      </c>
      <c r="F494" s="2" t="s">
        <v>386</v>
      </c>
      <c r="G494" s="2"/>
      <c r="H494" s="45">
        <f t="shared" si="394"/>
        <v>300</v>
      </c>
      <c r="I494" s="45">
        <f t="shared" si="394"/>
        <v>0</v>
      </c>
      <c r="J494" s="45">
        <f t="shared" si="394"/>
        <v>300</v>
      </c>
      <c r="K494" s="45">
        <f t="shared" si="394"/>
        <v>300</v>
      </c>
      <c r="L494" s="45">
        <f t="shared" si="394"/>
        <v>0</v>
      </c>
      <c r="M494" s="45">
        <f t="shared" si="394"/>
        <v>300</v>
      </c>
    </row>
    <row r="495" spans="1:13" ht="63.75" hidden="1">
      <c r="A495" s="71"/>
      <c r="B495" s="18" t="s">
        <v>387</v>
      </c>
      <c r="C495" s="3">
        <v>925</v>
      </c>
      <c r="D495" s="3" t="s">
        <v>25</v>
      </c>
      <c r="E495" s="3" t="s">
        <v>21</v>
      </c>
      <c r="F495" s="2" t="s">
        <v>388</v>
      </c>
      <c r="G495" s="2"/>
      <c r="H495" s="45">
        <f t="shared" ref="H495" si="395">H496+H498</f>
        <v>300</v>
      </c>
      <c r="I495" s="45">
        <f t="shared" ref="I495:L495" si="396">I496+I498</f>
        <v>0</v>
      </c>
      <c r="J495" s="45">
        <f t="shared" ref="J495:K495" si="397">J496+J498</f>
        <v>300</v>
      </c>
      <c r="K495" s="45">
        <f t="shared" si="397"/>
        <v>300</v>
      </c>
      <c r="L495" s="45">
        <f t="shared" si="396"/>
        <v>0</v>
      </c>
      <c r="M495" s="45">
        <f t="shared" ref="M495" si="398">M496+M498</f>
        <v>300</v>
      </c>
    </row>
    <row r="496" spans="1:13" ht="41.25" hidden="1" customHeight="1">
      <c r="A496" s="71"/>
      <c r="B496" s="18" t="s">
        <v>212</v>
      </c>
      <c r="C496" s="3">
        <v>925</v>
      </c>
      <c r="D496" s="3" t="s">
        <v>25</v>
      </c>
      <c r="E496" s="3" t="s">
        <v>21</v>
      </c>
      <c r="F496" s="2" t="s">
        <v>389</v>
      </c>
      <c r="G496" s="2"/>
      <c r="H496" s="45">
        <f t="shared" ref="H496:M496" si="399">H497</f>
        <v>300</v>
      </c>
      <c r="I496" s="45">
        <f t="shared" si="399"/>
        <v>0</v>
      </c>
      <c r="J496" s="45">
        <f t="shared" si="399"/>
        <v>300</v>
      </c>
      <c r="K496" s="45">
        <f t="shared" si="399"/>
        <v>300</v>
      </c>
      <c r="L496" s="45">
        <f t="shared" si="399"/>
        <v>0</v>
      </c>
      <c r="M496" s="45">
        <f t="shared" si="399"/>
        <v>300</v>
      </c>
    </row>
    <row r="497" spans="1:13" ht="24.75" hidden="1" customHeight="1">
      <c r="A497" s="71"/>
      <c r="B497" s="18" t="s">
        <v>104</v>
      </c>
      <c r="C497" s="3">
        <v>925</v>
      </c>
      <c r="D497" s="3" t="s">
        <v>25</v>
      </c>
      <c r="E497" s="3" t="s">
        <v>21</v>
      </c>
      <c r="F497" s="2" t="s">
        <v>389</v>
      </c>
      <c r="G497" s="2">
        <v>600</v>
      </c>
      <c r="H497" s="45">
        <v>300</v>
      </c>
      <c r="I497" s="45">
        <f>J497-H497</f>
        <v>0</v>
      </c>
      <c r="J497" s="45">
        <v>300</v>
      </c>
      <c r="K497" s="45">
        <v>300</v>
      </c>
      <c r="L497" s="45">
        <f>M497-K497</f>
        <v>0</v>
      </c>
      <c r="M497" s="45">
        <v>300</v>
      </c>
    </row>
    <row r="498" spans="1:13" ht="25.5" hidden="1">
      <c r="A498" s="71"/>
      <c r="B498" s="18" t="s">
        <v>528</v>
      </c>
      <c r="C498" s="3">
        <v>925</v>
      </c>
      <c r="D498" s="3" t="s">
        <v>25</v>
      </c>
      <c r="E498" s="3" t="s">
        <v>21</v>
      </c>
      <c r="F498" s="2" t="s">
        <v>390</v>
      </c>
      <c r="G498" s="2"/>
      <c r="H498" s="45">
        <f t="shared" ref="H498:M498" si="400">H499</f>
        <v>0</v>
      </c>
      <c r="I498" s="45">
        <f t="shared" si="400"/>
        <v>0</v>
      </c>
      <c r="J498" s="45">
        <f t="shared" si="400"/>
        <v>0</v>
      </c>
      <c r="K498" s="45">
        <f t="shared" si="400"/>
        <v>0</v>
      </c>
      <c r="L498" s="9">
        <f t="shared" si="400"/>
        <v>0</v>
      </c>
      <c r="M498" s="45">
        <f t="shared" si="400"/>
        <v>0</v>
      </c>
    </row>
    <row r="499" spans="1:13" ht="27.75" hidden="1" customHeight="1">
      <c r="A499" s="71"/>
      <c r="B499" s="18" t="s">
        <v>104</v>
      </c>
      <c r="C499" s="3">
        <v>925</v>
      </c>
      <c r="D499" s="3" t="s">
        <v>25</v>
      </c>
      <c r="E499" s="3" t="s">
        <v>21</v>
      </c>
      <c r="F499" s="2" t="s">
        <v>390</v>
      </c>
      <c r="G499" s="2">
        <v>600</v>
      </c>
      <c r="H499" s="45">
        <v>0</v>
      </c>
      <c r="I499" s="45">
        <f>J499-H499</f>
        <v>0</v>
      </c>
      <c r="J499" s="45">
        <v>0</v>
      </c>
      <c r="K499" s="45"/>
      <c r="L499" s="9"/>
      <c r="M499" s="45"/>
    </row>
    <row r="500" spans="1:13" ht="63.75" hidden="1">
      <c r="A500" s="71"/>
      <c r="B500" s="18" t="s">
        <v>126</v>
      </c>
      <c r="C500" s="3">
        <v>925</v>
      </c>
      <c r="D500" s="3" t="s">
        <v>25</v>
      </c>
      <c r="E500" s="3" t="s">
        <v>21</v>
      </c>
      <c r="F500" s="3" t="s">
        <v>274</v>
      </c>
      <c r="G500" s="3"/>
      <c r="H500" s="45">
        <f>H501</f>
        <v>345</v>
      </c>
      <c r="I500" s="45">
        <f t="shared" ref="I500:M500" si="401">I501</f>
        <v>0</v>
      </c>
      <c r="J500" s="45">
        <f>J501</f>
        <v>345</v>
      </c>
      <c r="K500" s="45">
        <f t="shared" si="401"/>
        <v>345</v>
      </c>
      <c r="L500" s="45">
        <f t="shared" si="401"/>
        <v>0</v>
      </c>
      <c r="M500" s="45">
        <f t="shared" si="401"/>
        <v>345</v>
      </c>
    </row>
    <row r="501" spans="1:13" ht="38.25" hidden="1">
      <c r="A501" s="71"/>
      <c r="B501" s="18" t="s">
        <v>128</v>
      </c>
      <c r="C501" s="3">
        <v>925</v>
      </c>
      <c r="D501" s="3" t="s">
        <v>25</v>
      </c>
      <c r="E501" s="3" t="s">
        <v>21</v>
      </c>
      <c r="F501" s="3" t="s">
        <v>275</v>
      </c>
      <c r="G501" s="3"/>
      <c r="H501" s="45">
        <f t="shared" ref="H501" si="402">H502+H505</f>
        <v>345</v>
      </c>
      <c r="I501" s="45">
        <f t="shared" ref="I501:L501" si="403">I502+I505</f>
        <v>0</v>
      </c>
      <c r="J501" s="45">
        <f t="shared" ref="J501:K501" si="404">J502+J505</f>
        <v>345</v>
      </c>
      <c r="K501" s="45">
        <f t="shared" si="404"/>
        <v>345</v>
      </c>
      <c r="L501" s="45">
        <f t="shared" si="403"/>
        <v>0</v>
      </c>
      <c r="M501" s="45">
        <f t="shared" ref="M501" si="405">M502+M505</f>
        <v>345</v>
      </c>
    </row>
    <row r="502" spans="1:13" ht="51" hidden="1">
      <c r="A502" s="71"/>
      <c r="B502" s="18" t="s">
        <v>391</v>
      </c>
      <c r="C502" s="3">
        <v>925</v>
      </c>
      <c r="D502" s="3" t="s">
        <v>25</v>
      </c>
      <c r="E502" s="3" t="s">
        <v>21</v>
      </c>
      <c r="F502" s="3" t="s">
        <v>392</v>
      </c>
      <c r="G502" s="3"/>
      <c r="H502" s="45">
        <f t="shared" ref="H502:M503" si="406">H503</f>
        <v>262</v>
      </c>
      <c r="I502" s="45">
        <f t="shared" si="406"/>
        <v>0</v>
      </c>
      <c r="J502" s="45">
        <f t="shared" si="406"/>
        <v>262</v>
      </c>
      <c r="K502" s="45">
        <f t="shared" si="406"/>
        <v>262</v>
      </c>
      <c r="L502" s="45">
        <f t="shared" si="406"/>
        <v>0</v>
      </c>
      <c r="M502" s="45">
        <f t="shared" si="406"/>
        <v>262</v>
      </c>
    </row>
    <row r="503" spans="1:13" ht="38.25" hidden="1">
      <c r="A503" s="71"/>
      <c r="B503" s="18" t="s">
        <v>129</v>
      </c>
      <c r="C503" s="3">
        <v>925</v>
      </c>
      <c r="D503" s="3" t="s">
        <v>25</v>
      </c>
      <c r="E503" s="3" t="s">
        <v>21</v>
      </c>
      <c r="F503" s="3" t="s">
        <v>393</v>
      </c>
      <c r="G503" s="2"/>
      <c r="H503" s="45">
        <f t="shared" si="406"/>
        <v>262</v>
      </c>
      <c r="I503" s="45">
        <f t="shared" si="406"/>
        <v>0</v>
      </c>
      <c r="J503" s="45">
        <f t="shared" si="406"/>
        <v>262</v>
      </c>
      <c r="K503" s="45">
        <f t="shared" si="406"/>
        <v>262</v>
      </c>
      <c r="L503" s="45">
        <f t="shared" si="406"/>
        <v>0</v>
      </c>
      <c r="M503" s="45">
        <f t="shared" si="406"/>
        <v>262</v>
      </c>
    </row>
    <row r="504" spans="1:13" ht="27.75" hidden="1" customHeight="1">
      <c r="A504" s="71"/>
      <c r="B504" s="18" t="s">
        <v>104</v>
      </c>
      <c r="C504" s="3">
        <v>925</v>
      </c>
      <c r="D504" s="3" t="s">
        <v>25</v>
      </c>
      <c r="E504" s="3" t="s">
        <v>21</v>
      </c>
      <c r="F504" s="3" t="s">
        <v>393</v>
      </c>
      <c r="G504" s="2">
        <v>600</v>
      </c>
      <c r="H504" s="45">
        <v>262</v>
      </c>
      <c r="I504" s="45">
        <f>J504-H504</f>
        <v>0</v>
      </c>
      <c r="J504" s="45">
        <v>262</v>
      </c>
      <c r="K504" s="45">
        <v>262</v>
      </c>
      <c r="L504" s="9">
        <f>M504-K504</f>
        <v>0</v>
      </c>
      <c r="M504" s="45">
        <v>262</v>
      </c>
    </row>
    <row r="505" spans="1:13" ht="63.75" hidden="1">
      <c r="A505" s="71"/>
      <c r="B505" s="39" t="s">
        <v>517</v>
      </c>
      <c r="C505" s="3">
        <v>925</v>
      </c>
      <c r="D505" s="3" t="s">
        <v>25</v>
      </c>
      <c r="E505" s="3" t="s">
        <v>21</v>
      </c>
      <c r="F505" s="3" t="s">
        <v>518</v>
      </c>
      <c r="G505" s="2"/>
      <c r="H505" s="45">
        <f t="shared" ref="H505:M506" si="407">H506</f>
        <v>83</v>
      </c>
      <c r="I505" s="45">
        <f t="shared" si="407"/>
        <v>0</v>
      </c>
      <c r="J505" s="45">
        <f t="shared" si="407"/>
        <v>83</v>
      </c>
      <c r="K505" s="45">
        <f t="shared" si="407"/>
        <v>83</v>
      </c>
      <c r="L505" s="45">
        <f t="shared" si="407"/>
        <v>0</v>
      </c>
      <c r="M505" s="45">
        <f t="shared" si="407"/>
        <v>83</v>
      </c>
    </row>
    <row r="506" spans="1:13" ht="38.25" hidden="1">
      <c r="A506" s="71"/>
      <c r="B506" s="18" t="s">
        <v>129</v>
      </c>
      <c r="C506" s="3">
        <v>925</v>
      </c>
      <c r="D506" s="3" t="s">
        <v>25</v>
      </c>
      <c r="E506" s="3" t="s">
        <v>21</v>
      </c>
      <c r="F506" s="3" t="s">
        <v>519</v>
      </c>
      <c r="G506" s="2"/>
      <c r="H506" s="45">
        <f t="shared" si="407"/>
        <v>83</v>
      </c>
      <c r="I506" s="45">
        <f t="shared" si="407"/>
        <v>0</v>
      </c>
      <c r="J506" s="45">
        <f t="shared" si="407"/>
        <v>83</v>
      </c>
      <c r="K506" s="45">
        <f t="shared" si="407"/>
        <v>83</v>
      </c>
      <c r="L506" s="45">
        <f t="shared" si="407"/>
        <v>0</v>
      </c>
      <c r="M506" s="45">
        <f t="shared" si="407"/>
        <v>83</v>
      </c>
    </row>
    <row r="507" spans="1:13" ht="25.5" hidden="1">
      <c r="A507" s="71"/>
      <c r="B507" s="18" t="s">
        <v>104</v>
      </c>
      <c r="C507" s="3">
        <v>925</v>
      </c>
      <c r="D507" s="3" t="s">
        <v>25</v>
      </c>
      <c r="E507" s="3" t="s">
        <v>21</v>
      </c>
      <c r="F507" s="3" t="s">
        <v>519</v>
      </c>
      <c r="G507" s="2">
        <v>600</v>
      </c>
      <c r="H507" s="45">
        <v>83</v>
      </c>
      <c r="I507" s="45">
        <f>J507-H507</f>
        <v>0</v>
      </c>
      <c r="J507" s="45">
        <v>83</v>
      </c>
      <c r="K507" s="45">
        <v>83</v>
      </c>
      <c r="L507" s="9">
        <f>M507-K507</f>
        <v>0</v>
      </c>
      <c r="M507" s="45">
        <v>83</v>
      </c>
    </row>
    <row r="508" spans="1:13" ht="38.25">
      <c r="A508" s="71"/>
      <c r="B508" s="18" t="s">
        <v>130</v>
      </c>
      <c r="C508" s="3">
        <v>925</v>
      </c>
      <c r="D508" s="3" t="s">
        <v>25</v>
      </c>
      <c r="E508" s="3" t="s">
        <v>21</v>
      </c>
      <c r="F508" s="2" t="s">
        <v>238</v>
      </c>
      <c r="G508" s="2"/>
      <c r="H508" s="45">
        <f>H509+H513</f>
        <v>130</v>
      </c>
      <c r="I508" s="45">
        <f t="shared" ref="I508:L508" si="408">I509+I513</f>
        <v>0</v>
      </c>
      <c r="J508" s="45">
        <f>J509+J513</f>
        <v>130</v>
      </c>
      <c r="K508" s="45">
        <f t="shared" ref="K508" si="409">K509+K513</f>
        <v>7936</v>
      </c>
      <c r="L508" s="45">
        <f t="shared" si="408"/>
        <v>-6635.1</v>
      </c>
      <c r="M508" s="45">
        <f t="shared" ref="M508" si="410">M509+M513</f>
        <v>1300.9000000000001</v>
      </c>
    </row>
    <row r="509" spans="1:13" ht="38.25" hidden="1">
      <c r="A509" s="71"/>
      <c r="B509" s="18" t="s">
        <v>133</v>
      </c>
      <c r="C509" s="3">
        <v>925</v>
      </c>
      <c r="D509" s="3" t="s">
        <v>25</v>
      </c>
      <c r="E509" s="3" t="s">
        <v>21</v>
      </c>
      <c r="F509" s="2" t="s">
        <v>239</v>
      </c>
      <c r="G509" s="2"/>
      <c r="H509" s="45">
        <f t="shared" ref="H509:M511" si="411">H510</f>
        <v>130</v>
      </c>
      <c r="I509" s="45">
        <f t="shared" si="411"/>
        <v>0</v>
      </c>
      <c r="J509" s="45">
        <f t="shared" si="411"/>
        <v>130</v>
      </c>
      <c r="K509" s="45">
        <f t="shared" si="411"/>
        <v>130</v>
      </c>
      <c r="L509" s="45">
        <f t="shared" si="411"/>
        <v>0</v>
      </c>
      <c r="M509" s="45">
        <f t="shared" si="411"/>
        <v>130</v>
      </c>
    </row>
    <row r="510" spans="1:13" ht="38.25" hidden="1">
      <c r="A510" s="71"/>
      <c r="B510" s="18" t="s">
        <v>240</v>
      </c>
      <c r="C510" s="3">
        <v>925</v>
      </c>
      <c r="D510" s="3" t="s">
        <v>25</v>
      </c>
      <c r="E510" s="3" t="s">
        <v>21</v>
      </c>
      <c r="F510" s="2" t="s">
        <v>241</v>
      </c>
      <c r="G510" s="2"/>
      <c r="H510" s="45">
        <f t="shared" si="411"/>
        <v>130</v>
      </c>
      <c r="I510" s="45">
        <f t="shared" si="411"/>
        <v>0</v>
      </c>
      <c r="J510" s="45">
        <f t="shared" si="411"/>
        <v>130</v>
      </c>
      <c r="K510" s="45">
        <f t="shared" si="411"/>
        <v>130</v>
      </c>
      <c r="L510" s="45">
        <f t="shared" si="411"/>
        <v>0</v>
      </c>
      <c r="M510" s="45">
        <f t="shared" si="411"/>
        <v>130</v>
      </c>
    </row>
    <row r="511" spans="1:13" ht="25.5" hidden="1">
      <c r="A511" s="71"/>
      <c r="B511" s="18" t="s">
        <v>134</v>
      </c>
      <c r="C511" s="3">
        <v>925</v>
      </c>
      <c r="D511" s="3" t="s">
        <v>25</v>
      </c>
      <c r="E511" s="3" t="s">
        <v>21</v>
      </c>
      <c r="F511" s="15" t="s">
        <v>242</v>
      </c>
      <c r="G511" s="2"/>
      <c r="H511" s="45">
        <f t="shared" si="411"/>
        <v>130</v>
      </c>
      <c r="I511" s="45">
        <f t="shared" si="411"/>
        <v>0</v>
      </c>
      <c r="J511" s="45">
        <f t="shared" si="411"/>
        <v>130</v>
      </c>
      <c r="K511" s="45">
        <f t="shared" si="411"/>
        <v>130</v>
      </c>
      <c r="L511" s="45">
        <f t="shared" si="411"/>
        <v>0</v>
      </c>
      <c r="M511" s="45">
        <f t="shared" si="411"/>
        <v>130</v>
      </c>
    </row>
    <row r="512" spans="1:13" ht="25.5" hidden="1">
      <c r="A512" s="71"/>
      <c r="B512" s="18" t="s">
        <v>104</v>
      </c>
      <c r="C512" s="3">
        <v>925</v>
      </c>
      <c r="D512" s="3" t="s">
        <v>25</v>
      </c>
      <c r="E512" s="3" t="s">
        <v>21</v>
      </c>
      <c r="F512" s="15" t="s">
        <v>242</v>
      </c>
      <c r="G512" s="2">
        <v>600</v>
      </c>
      <c r="H512" s="45">
        <v>130</v>
      </c>
      <c r="I512" s="45">
        <f>J512-H512</f>
        <v>0</v>
      </c>
      <c r="J512" s="45">
        <v>130</v>
      </c>
      <c r="K512" s="45">
        <v>130</v>
      </c>
      <c r="L512" s="9">
        <f>M512-K512</f>
        <v>0</v>
      </c>
      <c r="M512" s="45">
        <v>130</v>
      </c>
    </row>
    <row r="513" spans="1:13" ht="25.5">
      <c r="A513" s="71"/>
      <c r="B513" s="39" t="s">
        <v>135</v>
      </c>
      <c r="C513" s="3">
        <v>925</v>
      </c>
      <c r="D513" s="3" t="s">
        <v>25</v>
      </c>
      <c r="E513" s="3" t="s">
        <v>21</v>
      </c>
      <c r="F513" s="2" t="s">
        <v>310</v>
      </c>
      <c r="G513" s="2"/>
      <c r="H513" s="45">
        <f>H514</f>
        <v>0</v>
      </c>
      <c r="I513" s="45">
        <f t="shared" ref="I513:M517" si="412">I514</f>
        <v>0</v>
      </c>
      <c r="J513" s="45">
        <f>J514</f>
        <v>0</v>
      </c>
      <c r="K513" s="45">
        <f t="shared" si="412"/>
        <v>7806</v>
      </c>
      <c r="L513" s="45">
        <f t="shared" si="412"/>
        <v>-6635.1</v>
      </c>
      <c r="M513" s="45">
        <f t="shared" si="412"/>
        <v>1170.9000000000001</v>
      </c>
    </row>
    <row r="514" spans="1:13" ht="29.25" customHeight="1">
      <c r="A514" s="71"/>
      <c r="B514" s="39" t="s">
        <v>311</v>
      </c>
      <c r="C514" s="3">
        <v>925</v>
      </c>
      <c r="D514" s="3" t="s">
        <v>25</v>
      </c>
      <c r="E514" s="3" t="s">
        <v>21</v>
      </c>
      <c r="F514" s="2" t="s">
        <v>312</v>
      </c>
      <c r="G514" s="2"/>
      <c r="H514" s="45">
        <f>H517+H515</f>
        <v>0</v>
      </c>
      <c r="I514" s="45">
        <f t="shared" ref="I514:M514" si="413">I517+I515</f>
        <v>0</v>
      </c>
      <c r="J514" s="45">
        <f t="shared" si="413"/>
        <v>0</v>
      </c>
      <c r="K514" s="45">
        <f t="shared" si="413"/>
        <v>7806</v>
      </c>
      <c r="L514" s="45">
        <f t="shared" si="413"/>
        <v>-6635.1</v>
      </c>
      <c r="M514" s="45">
        <f t="shared" si="413"/>
        <v>1170.9000000000001</v>
      </c>
    </row>
    <row r="515" spans="1:13" ht="17.25" customHeight="1">
      <c r="A515" s="71"/>
      <c r="B515" s="39" t="s">
        <v>677</v>
      </c>
      <c r="C515" s="3">
        <v>925</v>
      </c>
      <c r="D515" s="3" t="s">
        <v>25</v>
      </c>
      <c r="E515" s="3" t="s">
        <v>21</v>
      </c>
      <c r="F515" s="73" t="s">
        <v>678</v>
      </c>
      <c r="G515" s="2"/>
      <c r="H515" s="45">
        <f>H516</f>
        <v>0</v>
      </c>
      <c r="I515" s="45">
        <f t="shared" ref="I515:M515" si="414">I516</f>
        <v>0</v>
      </c>
      <c r="J515" s="45">
        <f t="shared" si="414"/>
        <v>0</v>
      </c>
      <c r="K515" s="45">
        <f t="shared" si="414"/>
        <v>0</v>
      </c>
      <c r="L515" s="45">
        <f t="shared" si="414"/>
        <v>1170.9000000000001</v>
      </c>
      <c r="M515" s="45">
        <f t="shared" si="414"/>
        <v>1170.9000000000001</v>
      </c>
    </row>
    <row r="516" spans="1:13" ht="25.5">
      <c r="A516" s="71"/>
      <c r="B516" s="39" t="s">
        <v>206</v>
      </c>
      <c r="C516" s="3">
        <v>925</v>
      </c>
      <c r="D516" s="3" t="s">
        <v>25</v>
      </c>
      <c r="E516" s="3" t="s">
        <v>21</v>
      </c>
      <c r="F516" s="73" t="s">
        <v>678</v>
      </c>
      <c r="G516" s="2">
        <v>400</v>
      </c>
      <c r="H516" s="45"/>
      <c r="I516" s="45">
        <f>J516-H516</f>
        <v>0</v>
      </c>
      <c r="J516" s="45"/>
      <c r="K516" s="45"/>
      <c r="L516" s="45">
        <f>M516-K516</f>
        <v>1170.9000000000001</v>
      </c>
      <c r="M516" s="45">
        <v>1170.9000000000001</v>
      </c>
    </row>
    <row r="517" spans="1:13" ht="51">
      <c r="A517" s="71"/>
      <c r="B517" s="18" t="s">
        <v>632</v>
      </c>
      <c r="C517" s="3">
        <v>925</v>
      </c>
      <c r="D517" s="3" t="s">
        <v>25</v>
      </c>
      <c r="E517" s="3" t="s">
        <v>21</v>
      </c>
      <c r="F517" s="2" t="s">
        <v>633</v>
      </c>
      <c r="G517" s="2"/>
      <c r="H517" s="45">
        <f>H518</f>
        <v>0</v>
      </c>
      <c r="I517" s="45">
        <f t="shared" si="412"/>
        <v>0</v>
      </c>
      <c r="J517" s="45">
        <f>J518</f>
        <v>0</v>
      </c>
      <c r="K517" s="45">
        <f t="shared" si="412"/>
        <v>7806</v>
      </c>
      <c r="L517" s="45">
        <f t="shared" si="412"/>
        <v>-7806</v>
      </c>
      <c r="M517" s="45">
        <f t="shared" si="412"/>
        <v>0</v>
      </c>
    </row>
    <row r="518" spans="1:13" ht="25.5">
      <c r="A518" s="71"/>
      <c r="B518" s="39" t="s">
        <v>206</v>
      </c>
      <c r="C518" s="3">
        <v>925</v>
      </c>
      <c r="D518" s="3" t="s">
        <v>25</v>
      </c>
      <c r="E518" s="3" t="s">
        <v>21</v>
      </c>
      <c r="F518" s="2" t="s">
        <v>633</v>
      </c>
      <c r="G518" s="2">
        <v>400</v>
      </c>
      <c r="H518" s="45">
        <v>0</v>
      </c>
      <c r="I518" s="45">
        <f>J518-H518</f>
        <v>0</v>
      </c>
      <c r="J518" s="45">
        <v>0</v>
      </c>
      <c r="K518" s="45">
        <v>7806</v>
      </c>
      <c r="L518" s="45">
        <f>M518-K518</f>
        <v>-7806</v>
      </c>
      <c r="M518" s="45">
        <v>0</v>
      </c>
    </row>
    <row r="519" spans="1:13" ht="25.5" hidden="1">
      <c r="A519" s="71"/>
      <c r="B519" s="18" t="s">
        <v>140</v>
      </c>
      <c r="C519" s="3">
        <v>925</v>
      </c>
      <c r="D519" s="3" t="s">
        <v>25</v>
      </c>
      <c r="E519" s="3" t="s">
        <v>21</v>
      </c>
      <c r="F519" s="2" t="s">
        <v>243</v>
      </c>
      <c r="G519" s="2"/>
      <c r="H519" s="45">
        <f t="shared" ref="H519" si="415">H520+H526</f>
        <v>13074.1</v>
      </c>
      <c r="I519" s="45">
        <f t="shared" ref="I519:L519" si="416">I520+I526</f>
        <v>0</v>
      </c>
      <c r="J519" s="45">
        <f t="shared" ref="J519:K519" si="417">J520+J526</f>
        <v>13074.1</v>
      </c>
      <c r="K519" s="45">
        <f t="shared" si="417"/>
        <v>13074.1</v>
      </c>
      <c r="L519" s="45">
        <f t="shared" si="416"/>
        <v>0</v>
      </c>
      <c r="M519" s="45">
        <f t="shared" ref="M519" si="418">M520+M526</f>
        <v>13074.1</v>
      </c>
    </row>
    <row r="520" spans="1:13" ht="63.75" hidden="1">
      <c r="A520" s="71"/>
      <c r="B520" s="18" t="s">
        <v>142</v>
      </c>
      <c r="C520" s="3">
        <v>925</v>
      </c>
      <c r="D520" s="3" t="s">
        <v>25</v>
      </c>
      <c r="E520" s="3" t="s">
        <v>21</v>
      </c>
      <c r="F520" s="15" t="s">
        <v>366</v>
      </c>
      <c r="G520" s="2"/>
      <c r="H520" s="45">
        <f t="shared" ref="H520:M520" si="419">H521</f>
        <v>11074.1</v>
      </c>
      <c r="I520" s="45">
        <f t="shared" si="419"/>
        <v>0</v>
      </c>
      <c r="J520" s="45">
        <f t="shared" si="419"/>
        <v>11074.1</v>
      </c>
      <c r="K520" s="45">
        <f t="shared" si="419"/>
        <v>11074.1</v>
      </c>
      <c r="L520" s="45">
        <f t="shared" si="419"/>
        <v>0</v>
      </c>
      <c r="M520" s="45">
        <f t="shared" si="419"/>
        <v>11074.1</v>
      </c>
    </row>
    <row r="521" spans="1:13" ht="63.75" hidden="1">
      <c r="A521" s="71"/>
      <c r="B521" s="18" t="s">
        <v>367</v>
      </c>
      <c r="C521" s="3">
        <v>925</v>
      </c>
      <c r="D521" s="3" t="s">
        <v>25</v>
      </c>
      <c r="E521" s="3" t="s">
        <v>21</v>
      </c>
      <c r="F521" s="15" t="s">
        <v>368</v>
      </c>
      <c r="G521" s="2"/>
      <c r="H521" s="45">
        <f t="shared" ref="H521" si="420">H522+H524</f>
        <v>11074.1</v>
      </c>
      <c r="I521" s="45">
        <f t="shared" ref="I521:L521" si="421">I522+I524</f>
        <v>0</v>
      </c>
      <c r="J521" s="45">
        <f t="shared" ref="J521:K521" si="422">J522+J524</f>
        <v>11074.1</v>
      </c>
      <c r="K521" s="45">
        <f t="shared" si="422"/>
        <v>11074.1</v>
      </c>
      <c r="L521" s="45">
        <f t="shared" si="421"/>
        <v>0</v>
      </c>
      <c r="M521" s="45">
        <f t="shared" ref="M521" si="423">M522+M524</f>
        <v>11074.1</v>
      </c>
    </row>
    <row r="522" spans="1:13" hidden="1">
      <c r="A522" s="71"/>
      <c r="B522" s="18" t="s">
        <v>210</v>
      </c>
      <c r="C522" s="3">
        <v>925</v>
      </c>
      <c r="D522" s="3" t="s">
        <v>25</v>
      </c>
      <c r="E522" s="3" t="s">
        <v>21</v>
      </c>
      <c r="F522" s="15" t="s">
        <v>369</v>
      </c>
      <c r="G522" s="2"/>
      <c r="H522" s="45">
        <f t="shared" ref="H522:M522" si="424">H523</f>
        <v>11074.1</v>
      </c>
      <c r="I522" s="45">
        <f t="shared" si="424"/>
        <v>0</v>
      </c>
      <c r="J522" s="45">
        <f t="shared" si="424"/>
        <v>11074.1</v>
      </c>
      <c r="K522" s="45">
        <f t="shared" si="424"/>
        <v>11074.1</v>
      </c>
      <c r="L522" s="45">
        <f t="shared" si="424"/>
        <v>0</v>
      </c>
      <c r="M522" s="45">
        <f t="shared" si="424"/>
        <v>11074.1</v>
      </c>
    </row>
    <row r="523" spans="1:13" ht="25.5" hidden="1">
      <c r="A523" s="71"/>
      <c r="B523" s="18" t="s">
        <v>104</v>
      </c>
      <c r="C523" s="3">
        <v>925</v>
      </c>
      <c r="D523" s="3" t="s">
        <v>25</v>
      </c>
      <c r="E523" s="3" t="s">
        <v>21</v>
      </c>
      <c r="F523" s="15" t="s">
        <v>369</v>
      </c>
      <c r="G523" s="2">
        <v>600</v>
      </c>
      <c r="H523" s="45">
        <v>11074.1</v>
      </c>
      <c r="I523" s="45">
        <f>J523-H523</f>
        <v>0</v>
      </c>
      <c r="J523" s="45">
        <v>11074.1</v>
      </c>
      <c r="K523" s="45">
        <v>11074.1</v>
      </c>
      <c r="L523" s="9">
        <f>M523-K523</f>
        <v>0</v>
      </c>
      <c r="M523" s="45">
        <v>11074.1</v>
      </c>
    </row>
    <row r="524" spans="1:13" hidden="1">
      <c r="A524" s="71"/>
      <c r="B524" s="18" t="s">
        <v>93</v>
      </c>
      <c r="C524" s="3">
        <v>925</v>
      </c>
      <c r="D524" s="3" t="s">
        <v>25</v>
      </c>
      <c r="E524" s="3" t="s">
        <v>21</v>
      </c>
      <c r="F524" s="15" t="s">
        <v>370</v>
      </c>
      <c r="G524" s="2"/>
      <c r="H524" s="45">
        <f t="shared" ref="H524:M524" si="425">H525</f>
        <v>0</v>
      </c>
      <c r="I524" s="45">
        <f t="shared" si="425"/>
        <v>0</v>
      </c>
      <c r="J524" s="45">
        <f t="shared" si="425"/>
        <v>0</v>
      </c>
      <c r="K524" s="45">
        <f t="shared" si="425"/>
        <v>0</v>
      </c>
      <c r="L524" s="9">
        <f t="shared" si="425"/>
        <v>0</v>
      </c>
      <c r="M524" s="45">
        <f t="shared" si="425"/>
        <v>0</v>
      </c>
    </row>
    <row r="525" spans="1:13" ht="25.5" hidden="1">
      <c r="A525" s="71"/>
      <c r="B525" s="18" t="s">
        <v>104</v>
      </c>
      <c r="C525" s="3">
        <v>925</v>
      </c>
      <c r="D525" s="3" t="s">
        <v>25</v>
      </c>
      <c r="E525" s="3" t="s">
        <v>21</v>
      </c>
      <c r="F525" s="15" t="s">
        <v>370</v>
      </c>
      <c r="G525" s="2">
        <v>600</v>
      </c>
      <c r="H525" s="45">
        <v>0</v>
      </c>
      <c r="I525" s="45"/>
      <c r="J525" s="45">
        <v>0</v>
      </c>
      <c r="K525" s="45"/>
      <c r="L525" s="9"/>
      <c r="M525" s="45"/>
    </row>
    <row r="526" spans="1:13" hidden="1">
      <c r="A526" s="71"/>
      <c r="B526" s="18" t="s">
        <v>141</v>
      </c>
      <c r="C526" s="3">
        <v>925</v>
      </c>
      <c r="D526" s="3" t="s">
        <v>25</v>
      </c>
      <c r="E526" s="3" t="s">
        <v>21</v>
      </c>
      <c r="F526" s="2" t="s">
        <v>248</v>
      </c>
      <c r="G526" s="2"/>
      <c r="H526" s="45">
        <f t="shared" ref="H526:M528" si="426">H527</f>
        <v>2000</v>
      </c>
      <c r="I526" s="45">
        <f t="shared" si="426"/>
        <v>0</v>
      </c>
      <c r="J526" s="45">
        <f t="shared" si="426"/>
        <v>2000</v>
      </c>
      <c r="K526" s="45">
        <f t="shared" si="426"/>
        <v>2000</v>
      </c>
      <c r="L526" s="45">
        <f t="shared" si="426"/>
        <v>0</v>
      </c>
      <c r="M526" s="45">
        <f t="shared" si="426"/>
        <v>2000</v>
      </c>
    </row>
    <row r="527" spans="1:13" ht="89.25" hidden="1">
      <c r="A527" s="71"/>
      <c r="B527" s="18" t="s">
        <v>371</v>
      </c>
      <c r="C527" s="3">
        <v>925</v>
      </c>
      <c r="D527" s="3" t="s">
        <v>25</v>
      </c>
      <c r="E527" s="3" t="s">
        <v>21</v>
      </c>
      <c r="F527" s="2" t="s">
        <v>249</v>
      </c>
      <c r="G527" s="2"/>
      <c r="H527" s="45">
        <f t="shared" si="426"/>
        <v>2000</v>
      </c>
      <c r="I527" s="45">
        <f t="shared" si="426"/>
        <v>0</v>
      </c>
      <c r="J527" s="45">
        <f t="shared" si="426"/>
        <v>2000</v>
      </c>
      <c r="K527" s="45">
        <f t="shared" si="426"/>
        <v>2000</v>
      </c>
      <c r="L527" s="45">
        <f t="shared" si="426"/>
        <v>0</v>
      </c>
      <c r="M527" s="45">
        <f t="shared" si="426"/>
        <v>2000</v>
      </c>
    </row>
    <row r="528" spans="1:13" hidden="1">
      <c r="A528" s="71"/>
      <c r="B528" s="18" t="s">
        <v>95</v>
      </c>
      <c r="C528" s="3">
        <v>925</v>
      </c>
      <c r="D528" s="3" t="s">
        <v>25</v>
      </c>
      <c r="E528" s="3" t="s">
        <v>21</v>
      </c>
      <c r="F528" s="2" t="s">
        <v>250</v>
      </c>
      <c r="G528" s="2"/>
      <c r="H528" s="45">
        <f t="shared" si="426"/>
        <v>2000</v>
      </c>
      <c r="I528" s="45">
        <f t="shared" si="426"/>
        <v>0</v>
      </c>
      <c r="J528" s="45">
        <f t="shared" si="426"/>
        <v>2000</v>
      </c>
      <c r="K528" s="45">
        <f t="shared" si="426"/>
        <v>2000</v>
      </c>
      <c r="L528" s="45">
        <f t="shared" si="426"/>
        <v>0</v>
      </c>
      <c r="M528" s="45">
        <f t="shared" si="426"/>
        <v>2000</v>
      </c>
    </row>
    <row r="529" spans="1:13" ht="25.5" hidden="1">
      <c r="A529" s="71"/>
      <c r="B529" s="18" t="s">
        <v>104</v>
      </c>
      <c r="C529" s="3">
        <v>925</v>
      </c>
      <c r="D529" s="3" t="s">
        <v>25</v>
      </c>
      <c r="E529" s="3" t="s">
        <v>21</v>
      </c>
      <c r="F529" s="2" t="s">
        <v>250</v>
      </c>
      <c r="G529" s="2">
        <v>600</v>
      </c>
      <c r="H529" s="45">
        <v>2000</v>
      </c>
      <c r="I529" s="45">
        <f>J529-H529</f>
        <v>0</v>
      </c>
      <c r="J529" s="45">
        <v>2000</v>
      </c>
      <c r="K529" s="45">
        <v>2000</v>
      </c>
      <c r="L529" s="9">
        <f>M529-K529</f>
        <v>0</v>
      </c>
      <c r="M529" s="45">
        <v>2000</v>
      </c>
    </row>
    <row r="530" spans="1:13" ht="17.25" hidden="1" customHeight="1">
      <c r="A530" s="71"/>
      <c r="B530" s="23" t="s">
        <v>476</v>
      </c>
      <c r="C530" s="6" t="s">
        <v>372</v>
      </c>
      <c r="D530" s="6" t="s">
        <v>25</v>
      </c>
      <c r="E530" s="6" t="s">
        <v>22</v>
      </c>
      <c r="F530" s="12"/>
      <c r="G530" s="12"/>
      <c r="H530" s="44">
        <f t="shared" ref="H530" si="427">H531+H544+H551+H556+H561</f>
        <v>58724.6</v>
      </c>
      <c r="I530" s="44">
        <f t="shared" ref="I530:L530" si="428">I531+I544+I551+I556+I561</f>
        <v>0</v>
      </c>
      <c r="J530" s="44">
        <f t="shared" ref="J530:K530" si="429">J531+J544+J551+J556+J561</f>
        <v>58724.6</v>
      </c>
      <c r="K530" s="44">
        <f t="shared" si="429"/>
        <v>58735.6</v>
      </c>
      <c r="L530" s="44">
        <f t="shared" si="428"/>
        <v>0</v>
      </c>
      <c r="M530" s="44">
        <f t="shared" ref="M530" si="430">M531+M544+M551+M556+M561</f>
        <v>58735.6</v>
      </c>
    </row>
    <row r="531" spans="1:13" ht="25.5" hidden="1">
      <c r="A531" s="71"/>
      <c r="B531" s="27" t="s">
        <v>114</v>
      </c>
      <c r="C531" s="3">
        <v>925</v>
      </c>
      <c r="D531" s="3" t="s">
        <v>25</v>
      </c>
      <c r="E531" s="3" t="s">
        <v>22</v>
      </c>
      <c r="F531" s="3" t="s">
        <v>358</v>
      </c>
      <c r="G531" s="2"/>
      <c r="H531" s="45">
        <f t="shared" ref="H531:M532" si="431">H532</f>
        <v>56358.7</v>
      </c>
      <c r="I531" s="45">
        <f t="shared" si="431"/>
        <v>0</v>
      </c>
      <c r="J531" s="45">
        <f t="shared" si="431"/>
        <v>56358.7</v>
      </c>
      <c r="K531" s="45">
        <f t="shared" si="431"/>
        <v>56369.7</v>
      </c>
      <c r="L531" s="45">
        <f t="shared" si="431"/>
        <v>0</v>
      </c>
      <c r="M531" s="45">
        <f t="shared" si="431"/>
        <v>56369.7</v>
      </c>
    </row>
    <row r="532" spans="1:13" ht="38.25" hidden="1">
      <c r="A532" s="71"/>
      <c r="B532" s="35" t="s">
        <v>304</v>
      </c>
      <c r="C532" s="3">
        <v>925</v>
      </c>
      <c r="D532" s="3" t="s">
        <v>25</v>
      </c>
      <c r="E532" s="3" t="s">
        <v>22</v>
      </c>
      <c r="F532" s="15" t="s">
        <v>303</v>
      </c>
      <c r="G532" s="2"/>
      <c r="H532" s="45">
        <f t="shared" si="431"/>
        <v>56358.7</v>
      </c>
      <c r="I532" s="45">
        <f t="shared" si="431"/>
        <v>0</v>
      </c>
      <c r="J532" s="45">
        <f t="shared" si="431"/>
        <v>56358.7</v>
      </c>
      <c r="K532" s="45">
        <f t="shared" si="431"/>
        <v>56369.7</v>
      </c>
      <c r="L532" s="45">
        <f t="shared" si="431"/>
        <v>0</v>
      </c>
      <c r="M532" s="45">
        <f t="shared" si="431"/>
        <v>56369.7</v>
      </c>
    </row>
    <row r="533" spans="1:13" ht="25.5" hidden="1">
      <c r="A533" s="71"/>
      <c r="B533" s="18" t="s">
        <v>117</v>
      </c>
      <c r="C533" s="3">
        <v>925</v>
      </c>
      <c r="D533" s="3" t="s">
        <v>25</v>
      </c>
      <c r="E533" s="3" t="s">
        <v>22</v>
      </c>
      <c r="F533" s="2" t="s">
        <v>381</v>
      </c>
      <c r="G533" s="2"/>
      <c r="H533" s="45">
        <f>H534+H536+H538+H540+H542</f>
        <v>56358.7</v>
      </c>
      <c r="I533" s="45">
        <f t="shared" ref="I533:L533" si="432">I534+I536+I538+I540+I542</f>
        <v>0</v>
      </c>
      <c r="J533" s="45">
        <f>J534+J536+J538+J540+J542</f>
        <v>56358.7</v>
      </c>
      <c r="K533" s="45">
        <f t="shared" ref="K533" si="433">K534+K536+K538+K540+K542</f>
        <v>56369.7</v>
      </c>
      <c r="L533" s="45">
        <f t="shared" si="432"/>
        <v>0</v>
      </c>
      <c r="M533" s="45">
        <f t="shared" ref="M533" si="434">M534+M536+M538+M540+M542</f>
        <v>56369.7</v>
      </c>
    </row>
    <row r="534" spans="1:13" ht="25.5" hidden="1">
      <c r="A534" s="71"/>
      <c r="B534" s="18" t="s">
        <v>9</v>
      </c>
      <c r="C534" s="3">
        <v>925</v>
      </c>
      <c r="D534" s="3" t="s">
        <v>25</v>
      </c>
      <c r="E534" s="3" t="s">
        <v>22</v>
      </c>
      <c r="F534" s="2" t="s">
        <v>382</v>
      </c>
      <c r="G534" s="2"/>
      <c r="H534" s="45">
        <f t="shared" ref="H534:M534" si="435">H535</f>
        <v>55995</v>
      </c>
      <c r="I534" s="45">
        <f t="shared" si="435"/>
        <v>0</v>
      </c>
      <c r="J534" s="45">
        <f t="shared" si="435"/>
        <v>55995</v>
      </c>
      <c r="K534" s="45">
        <f t="shared" si="435"/>
        <v>55995</v>
      </c>
      <c r="L534" s="45">
        <f t="shared" si="435"/>
        <v>0</v>
      </c>
      <c r="M534" s="45">
        <f t="shared" si="435"/>
        <v>55995</v>
      </c>
    </row>
    <row r="535" spans="1:13" ht="26.25" hidden="1" customHeight="1">
      <c r="A535" s="71"/>
      <c r="B535" s="18" t="s">
        <v>104</v>
      </c>
      <c r="C535" s="3">
        <v>925</v>
      </c>
      <c r="D535" s="3" t="s">
        <v>25</v>
      </c>
      <c r="E535" s="3" t="s">
        <v>22</v>
      </c>
      <c r="F535" s="2" t="s">
        <v>382</v>
      </c>
      <c r="G535" s="2">
        <v>600</v>
      </c>
      <c r="H535" s="45">
        <v>55995</v>
      </c>
      <c r="I535" s="45">
        <f>J535-H535</f>
        <v>0</v>
      </c>
      <c r="J535" s="45">
        <v>55995</v>
      </c>
      <c r="K535" s="45">
        <v>55995</v>
      </c>
      <c r="L535" s="9">
        <f>M535-K535</f>
        <v>0</v>
      </c>
      <c r="M535" s="45">
        <v>55995</v>
      </c>
    </row>
    <row r="536" spans="1:13" ht="25.5" hidden="1">
      <c r="A536" s="71"/>
      <c r="B536" s="18" t="s">
        <v>639</v>
      </c>
      <c r="C536" s="3">
        <v>925</v>
      </c>
      <c r="D536" s="3" t="s">
        <v>25</v>
      </c>
      <c r="E536" s="3" t="s">
        <v>22</v>
      </c>
      <c r="F536" s="2" t="s">
        <v>384</v>
      </c>
      <c r="G536" s="2"/>
      <c r="H536" s="45">
        <f t="shared" ref="H536:M536" si="436">H537</f>
        <v>0</v>
      </c>
      <c r="I536" s="45">
        <f t="shared" si="436"/>
        <v>0</v>
      </c>
      <c r="J536" s="45">
        <f t="shared" si="436"/>
        <v>0</v>
      </c>
      <c r="K536" s="45">
        <f t="shared" si="436"/>
        <v>0</v>
      </c>
      <c r="L536" s="9">
        <f t="shared" si="436"/>
        <v>0</v>
      </c>
      <c r="M536" s="45">
        <f t="shared" si="436"/>
        <v>0</v>
      </c>
    </row>
    <row r="537" spans="1:13" ht="25.5" hidden="1">
      <c r="A537" s="71"/>
      <c r="B537" s="18" t="s">
        <v>104</v>
      </c>
      <c r="C537" s="3">
        <v>925</v>
      </c>
      <c r="D537" s="3" t="s">
        <v>25</v>
      </c>
      <c r="E537" s="3" t="s">
        <v>22</v>
      </c>
      <c r="F537" s="2" t="s">
        <v>384</v>
      </c>
      <c r="G537" s="2">
        <v>600</v>
      </c>
      <c r="H537" s="45"/>
      <c r="I537" s="45"/>
      <c r="J537" s="45"/>
      <c r="K537" s="45"/>
      <c r="L537" s="9"/>
      <c r="M537" s="45"/>
    </row>
    <row r="538" spans="1:13" hidden="1">
      <c r="A538" s="71"/>
      <c r="B538" s="18" t="s">
        <v>94</v>
      </c>
      <c r="C538" s="3">
        <v>925</v>
      </c>
      <c r="D538" s="3" t="s">
        <v>25</v>
      </c>
      <c r="E538" s="3" t="s">
        <v>22</v>
      </c>
      <c r="F538" s="2" t="s">
        <v>383</v>
      </c>
      <c r="G538" s="2"/>
      <c r="H538" s="45">
        <f t="shared" ref="H538:M538" si="437">H539</f>
        <v>0</v>
      </c>
      <c r="I538" s="45">
        <f t="shared" si="437"/>
        <v>0</v>
      </c>
      <c r="J538" s="45">
        <f t="shared" si="437"/>
        <v>0</v>
      </c>
      <c r="K538" s="45">
        <f t="shared" si="437"/>
        <v>0</v>
      </c>
      <c r="L538" s="9">
        <f t="shared" si="437"/>
        <v>0</v>
      </c>
      <c r="M538" s="45">
        <f t="shared" si="437"/>
        <v>0</v>
      </c>
    </row>
    <row r="539" spans="1:13" ht="25.5" hidden="1">
      <c r="A539" s="71"/>
      <c r="B539" s="18" t="s">
        <v>104</v>
      </c>
      <c r="C539" s="3">
        <v>925</v>
      </c>
      <c r="D539" s="3" t="s">
        <v>25</v>
      </c>
      <c r="E539" s="3" t="s">
        <v>22</v>
      </c>
      <c r="F539" s="2" t="s">
        <v>383</v>
      </c>
      <c r="G539" s="2">
        <v>600</v>
      </c>
      <c r="H539" s="45"/>
      <c r="I539" s="45"/>
      <c r="J539" s="45"/>
      <c r="K539" s="45"/>
      <c r="L539" s="9"/>
      <c r="M539" s="45"/>
    </row>
    <row r="540" spans="1:13" hidden="1">
      <c r="A540" s="71"/>
      <c r="B540" s="18" t="s">
        <v>96</v>
      </c>
      <c r="C540" s="3">
        <v>925</v>
      </c>
      <c r="D540" s="3" t="s">
        <v>25</v>
      </c>
      <c r="E540" s="3" t="s">
        <v>22</v>
      </c>
      <c r="F540" s="2" t="s">
        <v>466</v>
      </c>
      <c r="G540" s="2"/>
      <c r="H540" s="45">
        <f t="shared" ref="H540:M540" si="438">H541</f>
        <v>0</v>
      </c>
      <c r="I540" s="45">
        <f t="shared" si="438"/>
        <v>0</v>
      </c>
      <c r="J540" s="45">
        <f t="shared" si="438"/>
        <v>0</v>
      </c>
      <c r="K540" s="45">
        <f t="shared" si="438"/>
        <v>0</v>
      </c>
      <c r="L540" s="9">
        <f t="shared" si="438"/>
        <v>0</v>
      </c>
      <c r="M540" s="45">
        <f t="shared" si="438"/>
        <v>0</v>
      </c>
    </row>
    <row r="541" spans="1:13" ht="25.5" hidden="1">
      <c r="A541" s="71"/>
      <c r="B541" s="18" t="s">
        <v>104</v>
      </c>
      <c r="C541" s="3">
        <v>925</v>
      </c>
      <c r="D541" s="3" t="s">
        <v>25</v>
      </c>
      <c r="E541" s="3" t="s">
        <v>22</v>
      </c>
      <c r="F541" s="2" t="s">
        <v>466</v>
      </c>
      <c r="G541" s="2">
        <v>600</v>
      </c>
      <c r="H541" s="45"/>
      <c r="I541" s="45"/>
      <c r="J541" s="45"/>
      <c r="K541" s="45"/>
      <c r="L541" s="9"/>
      <c r="M541" s="45"/>
    </row>
    <row r="542" spans="1:13" ht="102" hidden="1">
      <c r="A542" s="71"/>
      <c r="B542" s="18" t="s">
        <v>488</v>
      </c>
      <c r="C542" s="3">
        <v>925</v>
      </c>
      <c r="D542" s="3" t="s">
        <v>25</v>
      </c>
      <c r="E542" s="3" t="s">
        <v>22</v>
      </c>
      <c r="F542" s="2" t="s">
        <v>385</v>
      </c>
      <c r="G542" s="2"/>
      <c r="H542" s="45">
        <f t="shared" ref="H542:M542" si="439">H543</f>
        <v>363.7</v>
      </c>
      <c r="I542" s="45">
        <f t="shared" si="439"/>
        <v>0</v>
      </c>
      <c r="J542" s="45">
        <f t="shared" si="439"/>
        <v>363.7</v>
      </c>
      <c r="K542" s="45">
        <f t="shared" si="439"/>
        <v>374.7</v>
      </c>
      <c r="L542" s="45">
        <f t="shared" si="439"/>
        <v>0</v>
      </c>
      <c r="M542" s="45">
        <f t="shared" si="439"/>
        <v>374.7</v>
      </c>
    </row>
    <row r="543" spans="1:13" ht="25.5" hidden="1">
      <c r="A543" s="71"/>
      <c r="B543" s="18" t="s">
        <v>104</v>
      </c>
      <c r="C543" s="3">
        <v>925</v>
      </c>
      <c r="D543" s="3" t="s">
        <v>25</v>
      </c>
      <c r="E543" s="3" t="s">
        <v>22</v>
      </c>
      <c r="F543" s="2" t="s">
        <v>385</v>
      </c>
      <c r="G543" s="2">
        <v>600</v>
      </c>
      <c r="H543" s="45">
        <v>363.7</v>
      </c>
      <c r="I543" s="45">
        <f>J543-H543</f>
        <v>0</v>
      </c>
      <c r="J543" s="45">
        <v>363.7</v>
      </c>
      <c r="K543" s="45">
        <v>374.7</v>
      </c>
      <c r="L543" s="9">
        <f>M543-K543</f>
        <v>0</v>
      </c>
      <c r="M543" s="45">
        <v>374.7</v>
      </c>
    </row>
    <row r="544" spans="1:13" ht="25.5" hidden="1">
      <c r="A544" s="71"/>
      <c r="B544" s="18" t="s">
        <v>121</v>
      </c>
      <c r="C544" s="3">
        <v>925</v>
      </c>
      <c r="D544" s="3" t="s">
        <v>25</v>
      </c>
      <c r="E544" s="3" t="s">
        <v>22</v>
      </c>
      <c r="F544" s="2" t="s">
        <v>223</v>
      </c>
      <c r="G544" s="2"/>
      <c r="H544" s="45">
        <f>H545</f>
        <v>0</v>
      </c>
      <c r="I544" s="45">
        <f t="shared" ref="I544:M545" si="440">I545</f>
        <v>0</v>
      </c>
      <c r="J544" s="45">
        <f>J545</f>
        <v>0</v>
      </c>
      <c r="K544" s="45">
        <f t="shared" si="440"/>
        <v>0</v>
      </c>
      <c r="L544" s="9">
        <f t="shared" si="440"/>
        <v>0</v>
      </c>
      <c r="M544" s="45">
        <f t="shared" si="440"/>
        <v>0</v>
      </c>
    </row>
    <row r="545" spans="1:13" ht="25.5" hidden="1">
      <c r="A545" s="71"/>
      <c r="B545" s="18" t="s">
        <v>211</v>
      </c>
      <c r="C545" s="3">
        <v>925</v>
      </c>
      <c r="D545" s="3" t="s">
        <v>25</v>
      </c>
      <c r="E545" s="3" t="s">
        <v>22</v>
      </c>
      <c r="F545" s="2" t="s">
        <v>386</v>
      </c>
      <c r="G545" s="2"/>
      <c r="H545" s="45">
        <f>H546</f>
        <v>0</v>
      </c>
      <c r="I545" s="45">
        <f t="shared" si="440"/>
        <v>0</v>
      </c>
      <c r="J545" s="45">
        <f>J546</f>
        <v>0</v>
      </c>
      <c r="K545" s="45">
        <f t="shared" si="440"/>
        <v>0</v>
      </c>
      <c r="L545" s="9">
        <f t="shared" si="440"/>
        <v>0</v>
      </c>
      <c r="M545" s="45">
        <f t="shared" si="440"/>
        <v>0</v>
      </c>
    </row>
    <row r="546" spans="1:13" ht="63.75" hidden="1">
      <c r="A546" s="71"/>
      <c r="B546" s="18" t="s">
        <v>387</v>
      </c>
      <c r="C546" s="3">
        <v>925</v>
      </c>
      <c r="D546" s="3" t="s">
        <v>25</v>
      </c>
      <c r="E546" s="3" t="s">
        <v>22</v>
      </c>
      <c r="F546" s="2" t="s">
        <v>388</v>
      </c>
      <c r="G546" s="2"/>
      <c r="H546" s="45">
        <f t="shared" ref="H546" si="441">H547+H549</f>
        <v>0</v>
      </c>
      <c r="I546" s="45">
        <f t="shared" ref="I546:L546" si="442">I547+I549</f>
        <v>0</v>
      </c>
      <c r="J546" s="45">
        <f t="shared" ref="J546:K546" si="443">J547+J549</f>
        <v>0</v>
      </c>
      <c r="K546" s="45">
        <f t="shared" si="443"/>
        <v>0</v>
      </c>
      <c r="L546" s="9">
        <f t="shared" si="442"/>
        <v>0</v>
      </c>
      <c r="M546" s="45">
        <f t="shared" ref="M546" si="444">M547+M549</f>
        <v>0</v>
      </c>
    </row>
    <row r="547" spans="1:13" ht="38.25" hidden="1">
      <c r="A547" s="71"/>
      <c r="B547" s="18" t="s">
        <v>212</v>
      </c>
      <c r="C547" s="3">
        <v>925</v>
      </c>
      <c r="D547" s="3" t="s">
        <v>25</v>
      </c>
      <c r="E547" s="3" t="s">
        <v>22</v>
      </c>
      <c r="F547" s="2" t="s">
        <v>389</v>
      </c>
      <c r="G547" s="2"/>
      <c r="H547" s="45">
        <f t="shared" ref="H547:M547" si="445">H548</f>
        <v>0</v>
      </c>
      <c r="I547" s="45">
        <f t="shared" si="445"/>
        <v>0</v>
      </c>
      <c r="J547" s="45">
        <f t="shared" si="445"/>
        <v>0</v>
      </c>
      <c r="K547" s="45">
        <f t="shared" si="445"/>
        <v>0</v>
      </c>
      <c r="L547" s="9">
        <f t="shared" si="445"/>
        <v>0</v>
      </c>
      <c r="M547" s="45">
        <f t="shared" si="445"/>
        <v>0</v>
      </c>
    </row>
    <row r="548" spans="1:13" ht="25.5" hidden="1">
      <c r="A548" s="71"/>
      <c r="B548" s="18" t="s">
        <v>104</v>
      </c>
      <c r="C548" s="3">
        <v>925</v>
      </c>
      <c r="D548" s="3" t="s">
        <v>25</v>
      </c>
      <c r="E548" s="3" t="s">
        <v>22</v>
      </c>
      <c r="F548" s="2" t="s">
        <v>389</v>
      </c>
      <c r="G548" s="2">
        <v>600</v>
      </c>
      <c r="H548" s="45"/>
      <c r="I548" s="45"/>
      <c r="J548" s="45"/>
      <c r="K548" s="45"/>
      <c r="L548" s="9"/>
      <c r="M548" s="45"/>
    </row>
    <row r="549" spans="1:13" ht="25.5" hidden="1">
      <c r="A549" s="71"/>
      <c r="B549" s="18" t="s">
        <v>528</v>
      </c>
      <c r="C549" s="3">
        <v>925</v>
      </c>
      <c r="D549" s="3" t="s">
        <v>25</v>
      </c>
      <c r="E549" s="3" t="s">
        <v>22</v>
      </c>
      <c r="F549" s="2" t="s">
        <v>390</v>
      </c>
      <c r="G549" s="2"/>
      <c r="H549" s="45">
        <f t="shared" ref="H549:M549" si="446">H550</f>
        <v>0</v>
      </c>
      <c r="I549" s="45">
        <f t="shared" si="446"/>
        <v>0</v>
      </c>
      <c r="J549" s="45">
        <f t="shared" si="446"/>
        <v>0</v>
      </c>
      <c r="K549" s="45">
        <f t="shared" si="446"/>
        <v>0</v>
      </c>
      <c r="L549" s="9">
        <f t="shared" si="446"/>
        <v>0</v>
      </c>
      <c r="M549" s="45">
        <f t="shared" si="446"/>
        <v>0</v>
      </c>
    </row>
    <row r="550" spans="1:13" ht="25.5" hidden="1">
      <c r="A550" s="71"/>
      <c r="B550" s="18" t="s">
        <v>104</v>
      </c>
      <c r="C550" s="3">
        <v>925</v>
      </c>
      <c r="D550" s="3" t="s">
        <v>25</v>
      </c>
      <c r="E550" s="3" t="s">
        <v>22</v>
      </c>
      <c r="F550" s="2" t="s">
        <v>390</v>
      </c>
      <c r="G550" s="2">
        <v>600</v>
      </c>
      <c r="H550" s="45"/>
      <c r="I550" s="45"/>
      <c r="J550" s="45"/>
      <c r="K550" s="45"/>
      <c r="L550" s="9"/>
      <c r="M550" s="45"/>
    </row>
    <row r="551" spans="1:13" ht="63.75" hidden="1">
      <c r="A551" s="71"/>
      <c r="B551" s="18" t="s">
        <v>126</v>
      </c>
      <c r="C551" s="3">
        <v>925</v>
      </c>
      <c r="D551" s="3" t="s">
        <v>25</v>
      </c>
      <c r="E551" s="3" t="s">
        <v>22</v>
      </c>
      <c r="F551" s="3" t="s">
        <v>274</v>
      </c>
      <c r="G551" s="3"/>
      <c r="H551" s="45">
        <f t="shared" ref="H551:M552" si="447">H552</f>
        <v>50</v>
      </c>
      <c r="I551" s="45">
        <f t="shared" si="447"/>
        <v>0</v>
      </c>
      <c r="J551" s="45">
        <f t="shared" si="447"/>
        <v>50</v>
      </c>
      <c r="K551" s="45">
        <f t="shared" si="447"/>
        <v>50</v>
      </c>
      <c r="L551" s="45">
        <f t="shared" si="447"/>
        <v>0</v>
      </c>
      <c r="M551" s="45">
        <f t="shared" si="447"/>
        <v>50</v>
      </c>
    </row>
    <row r="552" spans="1:13" ht="38.25" hidden="1">
      <c r="A552" s="71"/>
      <c r="B552" s="18" t="s">
        <v>128</v>
      </c>
      <c r="C552" s="3">
        <v>925</v>
      </c>
      <c r="D552" s="3" t="s">
        <v>25</v>
      </c>
      <c r="E552" s="3" t="s">
        <v>22</v>
      </c>
      <c r="F552" s="3" t="s">
        <v>275</v>
      </c>
      <c r="G552" s="3"/>
      <c r="H552" s="45">
        <f>H553</f>
        <v>50</v>
      </c>
      <c r="I552" s="45">
        <f t="shared" si="447"/>
        <v>0</v>
      </c>
      <c r="J552" s="45">
        <f>J553</f>
        <v>50</v>
      </c>
      <c r="K552" s="45">
        <f t="shared" si="447"/>
        <v>50</v>
      </c>
      <c r="L552" s="45">
        <f t="shared" si="447"/>
        <v>0</v>
      </c>
      <c r="M552" s="45">
        <f t="shared" si="447"/>
        <v>50</v>
      </c>
    </row>
    <row r="553" spans="1:13" ht="51" hidden="1">
      <c r="A553" s="71"/>
      <c r="B553" s="18" t="s">
        <v>391</v>
      </c>
      <c r="C553" s="3">
        <v>925</v>
      </c>
      <c r="D553" s="3" t="s">
        <v>25</v>
      </c>
      <c r="E553" s="3" t="s">
        <v>22</v>
      </c>
      <c r="F553" s="3" t="s">
        <v>392</v>
      </c>
      <c r="G553" s="3"/>
      <c r="H553" s="45">
        <f>H554</f>
        <v>50</v>
      </c>
      <c r="I553" s="45">
        <f t="shared" ref="I553:M554" si="448">I554</f>
        <v>0</v>
      </c>
      <c r="J553" s="45">
        <f>J554</f>
        <v>50</v>
      </c>
      <c r="K553" s="45">
        <f t="shared" si="448"/>
        <v>50</v>
      </c>
      <c r="L553" s="45">
        <f t="shared" si="448"/>
        <v>0</v>
      </c>
      <c r="M553" s="45">
        <f t="shared" si="448"/>
        <v>50</v>
      </c>
    </row>
    <row r="554" spans="1:13" ht="38.25" hidden="1">
      <c r="A554" s="71"/>
      <c r="B554" s="18" t="s">
        <v>129</v>
      </c>
      <c r="C554" s="3">
        <v>925</v>
      </c>
      <c r="D554" s="3" t="s">
        <v>25</v>
      </c>
      <c r="E554" s="3" t="s">
        <v>22</v>
      </c>
      <c r="F554" s="3" t="s">
        <v>393</v>
      </c>
      <c r="G554" s="2"/>
      <c r="H554" s="45">
        <f>H555</f>
        <v>50</v>
      </c>
      <c r="I554" s="45">
        <f t="shared" si="448"/>
        <v>0</v>
      </c>
      <c r="J554" s="45">
        <f>J555</f>
        <v>50</v>
      </c>
      <c r="K554" s="45">
        <f t="shared" si="448"/>
        <v>50</v>
      </c>
      <c r="L554" s="45">
        <f t="shared" si="448"/>
        <v>0</v>
      </c>
      <c r="M554" s="45">
        <f t="shared" si="448"/>
        <v>50</v>
      </c>
    </row>
    <row r="555" spans="1:13" ht="26.25" hidden="1" customHeight="1">
      <c r="A555" s="71"/>
      <c r="B555" s="18" t="s">
        <v>104</v>
      </c>
      <c r="C555" s="3">
        <v>925</v>
      </c>
      <c r="D555" s="3" t="s">
        <v>25</v>
      </c>
      <c r="E555" s="3" t="s">
        <v>22</v>
      </c>
      <c r="F555" s="3" t="s">
        <v>393</v>
      </c>
      <c r="G555" s="2">
        <v>600</v>
      </c>
      <c r="H555" s="45">
        <v>50</v>
      </c>
      <c r="I555" s="45">
        <f>J555-H555</f>
        <v>0</v>
      </c>
      <c r="J555" s="45">
        <v>50</v>
      </c>
      <c r="K555" s="45">
        <v>50</v>
      </c>
      <c r="L555" s="9">
        <f>M555-K555</f>
        <v>0</v>
      </c>
      <c r="M555" s="45">
        <v>50</v>
      </c>
    </row>
    <row r="556" spans="1:13" ht="38.25" hidden="1">
      <c r="A556" s="71"/>
      <c r="B556" s="18" t="s">
        <v>130</v>
      </c>
      <c r="C556" s="3">
        <v>925</v>
      </c>
      <c r="D556" s="3" t="s">
        <v>25</v>
      </c>
      <c r="E556" s="3" t="s">
        <v>22</v>
      </c>
      <c r="F556" s="2" t="s">
        <v>238</v>
      </c>
      <c r="G556" s="2"/>
      <c r="H556" s="45">
        <f t="shared" ref="H556:M556" si="449">H557</f>
        <v>20</v>
      </c>
      <c r="I556" s="45">
        <f t="shared" si="449"/>
        <v>0</v>
      </c>
      <c r="J556" s="45">
        <f t="shared" si="449"/>
        <v>20</v>
      </c>
      <c r="K556" s="45">
        <f t="shared" si="449"/>
        <v>20</v>
      </c>
      <c r="L556" s="45">
        <f t="shared" si="449"/>
        <v>0</v>
      </c>
      <c r="M556" s="45">
        <f t="shared" si="449"/>
        <v>20</v>
      </c>
    </row>
    <row r="557" spans="1:13" ht="38.25" hidden="1">
      <c r="A557" s="71"/>
      <c r="B557" s="18" t="s">
        <v>133</v>
      </c>
      <c r="C557" s="3">
        <v>925</v>
      </c>
      <c r="D557" s="3" t="s">
        <v>25</v>
      </c>
      <c r="E557" s="3" t="s">
        <v>22</v>
      </c>
      <c r="F557" s="2" t="s">
        <v>239</v>
      </c>
      <c r="G557" s="2"/>
      <c r="H557" s="45">
        <f t="shared" ref="H557:M559" si="450">H558</f>
        <v>20</v>
      </c>
      <c r="I557" s="45">
        <f t="shared" si="450"/>
        <v>0</v>
      </c>
      <c r="J557" s="45">
        <f t="shared" si="450"/>
        <v>20</v>
      </c>
      <c r="K557" s="45">
        <f t="shared" si="450"/>
        <v>20</v>
      </c>
      <c r="L557" s="45">
        <f t="shared" si="450"/>
        <v>0</v>
      </c>
      <c r="M557" s="45">
        <f t="shared" si="450"/>
        <v>20</v>
      </c>
    </row>
    <row r="558" spans="1:13" ht="38.25" hidden="1">
      <c r="A558" s="71"/>
      <c r="B558" s="18" t="s">
        <v>240</v>
      </c>
      <c r="C558" s="3">
        <v>925</v>
      </c>
      <c r="D558" s="3" t="s">
        <v>25</v>
      </c>
      <c r="E558" s="3" t="s">
        <v>22</v>
      </c>
      <c r="F558" s="2" t="s">
        <v>241</v>
      </c>
      <c r="G558" s="2"/>
      <c r="H558" s="45">
        <f t="shared" si="450"/>
        <v>20</v>
      </c>
      <c r="I558" s="45">
        <f t="shared" si="450"/>
        <v>0</v>
      </c>
      <c r="J558" s="45">
        <f t="shared" si="450"/>
        <v>20</v>
      </c>
      <c r="K558" s="45">
        <f t="shared" si="450"/>
        <v>20</v>
      </c>
      <c r="L558" s="45">
        <f t="shared" si="450"/>
        <v>0</v>
      </c>
      <c r="M558" s="45">
        <f t="shared" si="450"/>
        <v>20</v>
      </c>
    </row>
    <row r="559" spans="1:13" ht="25.5" hidden="1">
      <c r="A559" s="71"/>
      <c r="B559" s="18" t="s">
        <v>134</v>
      </c>
      <c r="C559" s="3">
        <v>925</v>
      </c>
      <c r="D559" s="3" t="s">
        <v>25</v>
      </c>
      <c r="E559" s="3" t="s">
        <v>22</v>
      </c>
      <c r="F559" s="15" t="s">
        <v>242</v>
      </c>
      <c r="G559" s="2"/>
      <c r="H559" s="45">
        <f t="shared" si="450"/>
        <v>20</v>
      </c>
      <c r="I559" s="45">
        <f t="shared" si="450"/>
        <v>0</v>
      </c>
      <c r="J559" s="45">
        <f t="shared" si="450"/>
        <v>20</v>
      </c>
      <c r="K559" s="45">
        <f t="shared" si="450"/>
        <v>20</v>
      </c>
      <c r="L559" s="45">
        <f t="shared" si="450"/>
        <v>0</v>
      </c>
      <c r="M559" s="45">
        <f t="shared" si="450"/>
        <v>20</v>
      </c>
    </row>
    <row r="560" spans="1:13" ht="25.5" hidden="1">
      <c r="A560" s="71"/>
      <c r="B560" s="18" t="s">
        <v>104</v>
      </c>
      <c r="C560" s="3">
        <v>925</v>
      </c>
      <c r="D560" s="3" t="s">
        <v>25</v>
      </c>
      <c r="E560" s="3" t="s">
        <v>22</v>
      </c>
      <c r="F560" s="15" t="s">
        <v>242</v>
      </c>
      <c r="G560" s="2">
        <v>600</v>
      </c>
      <c r="H560" s="45">
        <v>20</v>
      </c>
      <c r="I560" s="45">
        <f>J560-H560</f>
        <v>0</v>
      </c>
      <c r="J560" s="45">
        <v>20</v>
      </c>
      <c r="K560" s="45">
        <v>20</v>
      </c>
      <c r="L560" s="45">
        <f>M560-K560</f>
        <v>0</v>
      </c>
      <c r="M560" s="45">
        <v>20</v>
      </c>
    </row>
    <row r="561" spans="1:13" ht="25.5" hidden="1">
      <c r="A561" s="71"/>
      <c r="B561" s="18" t="s">
        <v>140</v>
      </c>
      <c r="C561" s="3">
        <v>925</v>
      </c>
      <c r="D561" s="3" t="s">
        <v>25</v>
      </c>
      <c r="E561" s="3" t="s">
        <v>22</v>
      </c>
      <c r="F561" s="2" t="s">
        <v>243</v>
      </c>
      <c r="G561" s="2"/>
      <c r="H561" s="45">
        <f t="shared" ref="H561" si="451">H562+H568</f>
        <v>2295.9</v>
      </c>
      <c r="I561" s="45">
        <f t="shared" ref="I561:L561" si="452">I562+I568</f>
        <v>0</v>
      </c>
      <c r="J561" s="45">
        <f t="shared" ref="J561:K561" si="453">J562+J568</f>
        <v>2295.9</v>
      </c>
      <c r="K561" s="45">
        <f t="shared" si="453"/>
        <v>2295.9</v>
      </c>
      <c r="L561" s="45">
        <f t="shared" si="452"/>
        <v>0</v>
      </c>
      <c r="M561" s="45">
        <f t="shared" ref="M561" si="454">M562+M568</f>
        <v>2295.9</v>
      </c>
    </row>
    <row r="562" spans="1:13" ht="63.75" hidden="1">
      <c r="A562" s="71"/>
      <c r="B562" s="18" t="s">
        <v>142</v>
      </c>
      <c r="C562" s="3">
        <v>925</v>
      </c>
      <c r="D562" s="3" t="s">
        <v>25</v>
      </c>
      <c r="E562" s="3" t="s">
        <v>22</v>
      </c>
      <c r="F562" s="15" t="s">
        <v>366</v>
      </c>
      <c r="G562" s="2"/>
      <c r="H562" s="45">
        <f t="shared" ref="H562:M562" si="455">H563</f>
        <v>1795.9</v>
      </c>
      <c r="I562" s="45">
        <f t="shared" si="455"/>
        <v>0</v>
      </c>
      <c r="J562" s="45">
        <f t="shared" si="455"/>
        <v>1795.9</v>
      </c>
      <c r="K562" s="45">
        <f t="shared" si="455"/>
        <v>1795.9</v>
      </c>
      <c r="L562" s="45">
        <f t="shared" si="455"/>
        <v>0</v>
      </c>
      <c r="M562" s="45">
        <f t="shared" si="455"/>
        <v>1795.9</v>
      </c>
    </row>
    <row r="563" spans="1:13" ht="63.75" hidden="1">
      <c r="A563" s="71"/>
      <c r="B563" s="18" t="s">
        <v>367</v>
      </c>
      <c r="C563" s="3">
        <v>925</v>
      </c>
      <c r="D563" s="3" t="s">
        <v>25</v>
      </c>
      <c r="E563" s="3" t="s">
        <v>22</v>
      </c>
      <c r="F563" s="15" t="s">
        <v>368</v>
      </c>
      <c r="G563" s="2"/>
      <c r="H563" s="45">
        <f t="shared" ref="H563" si="456">H564+H566</f>
        <v>1795.9</v>
      </c>
      <c r="I563" s="45">
        <f t="shared" ref="I563:L563" si="457">I564+I566</f>
        <v>0</v>
      </c>
      <c r="J563" s="45">
        <f t="shared" ref="J563:K563" si="458">J564+J566</f>
        <v>1795.9</v>
      </c>
      <c r="K563" s="45">
        <f t="shared" si="458"/>
        <v>1795.9</v>
      </c>
      <c r="L563" s="45">
        <f t="shared" si="457"/>
        <v>0</v>
      </c>
      <c r="M563" s="45">
        <f t="shared" ref="M563" si="459">M564+M566</f>
        <v>1795.9</v>
      </c>
    </row>
    <row r="564" spans="1:13" hidden="1">
      <c r="A564" s="71"/>
      <c r="B564" s="18" t="s">
        <v>210</v>
      </c>
      <c r="C564" s="3">
        <v>925</v>
      </c>
      <c r="D564" s="3" t="s">
        <v>25</v>
      </c>
      <c r="E564" s="3" t="s">
        <v>22</v>
      </c>
      <c r="F564" s="15" t="s">
        <v>369</v>
      </c>
      <c r="G564" s="2"/>
      <c r="H564" s="45">
        <f t="shared" ref="H564:M564" si="460">H565</f>
        <v>1795.9</v>
      </c>
      <c r="I564" s="45">
        <f t="shared" si="460"/>
        <v>0</v>
      </c>
      <c r="J564" s="45">
        <f t="shared" si="460"/>
        <v>1795.9</v>
      </c>
      <c r="K564" s="45">
        <f t="shared" si="460"/>
        <v>1795.9</v>
      </c>
      <c r="L564" s="45">
        <f t="shared" si="460"/>
        <v>0</v>
      </c>
      <c r="M564" s="45">
        <f t="shared" si="460"/>
        <v>1795.9</v>
      </c>
    </row>
    <row r="565" spans="1:13" ht="25.5" hidden="1">
      <c r="A565" s="71"/>
      <c r="B565" s="18" t="s">
        <v>104</v>
      </c>
      <c r="C565" s="3">
        <v>925</v>
      </c>
      <c r="D565" s="3" t="s">
        <v>25</v>
      </c>
      <c r="E565" s="3" t="s">
        <v>22</v>
      </c>
      <c r="F565" s="15" t="s">
        <v>369</v>
      </c>
      <c r="G565" s="2">
        <v>600</v>
      </c>
      <c r="H565" s="45">
        <v>1795.9</v>
      </c>
      <c r="I565" s="45">
        <f>J565-H565</f>
        <v>0</v>
      </c>
      <c r="J565" s="45">
        <v>1795.9</v>
      </c>
      <c r="K565" s="45">
        <v>1795.9</v>
      </c>
      <c r="L565" s="9">
        <f>M565-K565</f>
        <v>0</v>
      </c>
      <c r="M565" s="45">
        <v>1795.9</v>
      </c>
    </row>
    <row r="566" spans="1:13" hidden="1">
      <c r="A566" s="71"/>
      <c r="B566" s="18" t="s">
        <v>93</v>
      </c>
      <c r="C566" s="3">
        <v>925</v>
      </c>
      <c r="D566" s="3" t="s">
        <v>25</v>
      </c>
      <c r="E566" s="3" t="s">
        <v>22</v>
      </c>
      <c r="F566" s="15" t="s">
        <v>370</v>
      </c>
      <c r="G566" s="2"/>
      <c r="H566" s="45">
        <f t="shared" ref="H566:M566" si="461">H567</f>
        <v>0</v>
      </c>
      <c r="I566" s="45">
        <f t="shared" si="461"/>
        <v>0</v>
      </c>
      <c r="J566" s="45">
        <f t="shared" si="461"/>
        <v>0</v>
      </c>
      <c r="K566" s="45">
        <f t="shared" si="461"/>
        <v>0</v>
      </c>
      <c r="L566" s="9">
        <f t="shared" si="461"/>
        <v>0</v>
      </c>
      <c r="M566" s="45">
        <f t="shared" si="461"/>
        <v>0</v>
      </c>
    </row>
    <row r="567" spans="1:13" ht="25.5" hidden="1">
      <c r="A567" s="71"/>
      <c r="B567" s="18" t="s">
        <v>104</v>
      </c>
      <c r="C567" s="3">
        <v>925</v>
      </c>
      <c r="D567" s="3" t="s">
        <v>25</v>
      </c>
      <c r="E567" s="3" t="s">
        <v>22</v>
      </c>
      <c r="F567" s="15" t="s">
        <v>370</v>
      </c>
      <c r="G567" s="2">
        <v>600</v>
      </c>
      <c r="H567" s="45"/>
      <c r="I567" s="45"/>
      <c r="J567" s="45"/>
      <c r="K567" s="45"/>
      <c r="L567" s="9"/>
      <c r="M567" s="45"/>
    </row>
    <row r="568" spans="1:13" hidden="1">
      <c r="A568" s="71"/>
      <c r="B568" s="18" t="s">
        <v>141</v>
      </c>
      <c r="C568" s="3">
        <v>925</v>
      </c>
      <c r="D568" s="3" t="s">
        <v>25</v>
      </c>
      <c r="E568" s="3" t="s">
        <v>22</v>
      </c>
      <c r="F568" s="2" t="s">
        <v>248</v>
      </c>
      <c r="G568" s="2"/>
      <c r="H568" s="45">
        <f t="shared" ref="H568:M570" si="462">H569</f>
        <v>500</v>
      </c>
      <c r="I568" s="45">
        <f t="shared" si="462"/>
        <v>0</v>
      </c>
      <c r="J568" s="45">
        <f t="shared" si="462"/>
        <v>500</v>
      </c>
      <c r="K568" s="45">
        <f t="shared" si="462"/>
        <v>500</v>
      </c>
      <c r="L568" s="45">
        <f t="shared" si="462"/>
        <v>0</v>
      </c>
      <c r="M568" s="45">
        <f t="shared" si="462"/>
        <v>500</v>
      </c>
    </row>
    <row r="569" spans="1:13" ht="89.25" hidden="1">
      <c r="A569" s="71"/>
      <c r="B569" s="18" t="s">
        <v>371</v>
      </c>
      <c r="C569" s="3">
        <v>925</v>
      </c>
      <c r="D569" s="3" t="s">
        <v>25</v>
      </c>
      <c r="E569" s="3" t="s">
        <v>22</v>
      </c>
      <c r="F569" s="2" t="s">
        <v>249</v>
      </c>
      <c r="G569" s="2"/>
      <c r="H569" s="45">
        <f t="shared" si="462"/>
        <v>500</v>
      </c>
      <c r="I569" s="45">
        <f t="shared" si="462"/>
        <v>0</v>
      </c>
      <c r="J569" s="45">
        <f t="shared" si="462"/>
        <v>500</v>
      </c>
      <c r="K569" s="45">
        <f t="shared" si="462"/>
        <v>500</v>
      </c>
      <c r="L569" s="45">
        <f t="shared" si="462"/>
        <v>0</v>
      </c>
      <c r="M569" s="45">
        <f t="shared" si="462"/>
        <v>500</v>
      </c>
    </row>
    <row r="570" spans="1:13" hidden="1">
      <c r="A570" s="71"/>
      <c r="B570" s="18" t="s">
        <v>95</v>
      </c>
      <c r="C570" s="3">
        <v>925</v>
      </c>
      <c r="D570" s="3" t="s">
        <v>25</v>
      </c>
      <c r="E570" s="3" t="s">
        <v>22</v>
      </c>
      <c r="F570" s="2" t="s">
        <v>250</v>
      </c>
      <c r="G570" s="2"/>
      <c r="H570" s="45">
        <f t="shared" si="462"/>
        <v>500</v>
      </c>
      <c r="I570" s="45">
        <f t="shared" si="462"/>
        <v>0</v>
      </c>
      <c r="J570" s="45">
        <f t="shared" si="462"/>
        <v>500</v>
      </c>
      <c r="K570" s="45">
        <f t="shared" si="462"/>
        <v>500</v>
      </c>
      <c r="L570" s="45">
        <f t="shared" si="462"/>
        <v>0</v>
      </c>
      <c r="M570" s="45">
        <f t="shared" si="462"/>
        <v>500</v>
      </c>
    </row>
    <row r="571" spans="1:13" ht="25.5" hidden="1">
      <c r="A571" s="71"/>
      <c r="B571" s="18" t="s">
        <v>104</v>
      </c>
      <c r="C571" s="3">
        <v>925</v>
      </c>
      <c r="D571" s="3" t="s">
        <v>25</v>
      </c>
      <c r="E571" s="3" t="s">
        <v>22</v>
      </c>
      <c r="F571" s="2" t="s">
        <v>250</v>
      </c>
      <c r="G571" s="2">
        <v>600</v>
      </c>
      <c r="H571" s="45">
        <v>500</v>
      </c>
      <c r="I571" s="45">
        <f>J571-H571</f>
        <v>0</v>
      </c>
      <c r="J571" s="45">
        <v>500</v>
      </c>
      <c r="K571" s="45">
        <v>500</v>
      </c>
      <c r="L571" s="9">
        <f>M571-K571</f>
        <v>0</v>
      </c>
      <c r="M571" s="45">
        <v>500</v>
      </c>
    </row>
    <row r="572" spans="1:13" ht="25.5" hidden="1">
      <c r="A572" s="71"/>
      <c r="B572" s="23" t="s">
        <v>620</v>
      </c>
      <c r="C572" s="6" t="s">
        <v>372</v>
      </c>
      <c r="D572" s="6" t="s">
        <v>25</v>
      </c>
      <c r="E572" s="6" t="s">
        <v>24</v>
      </c>
      <c r="F572" s="12"/>
      <c r="G572" s="12"/>
      <c r="H572" s="44">
        <f>H573</f>
        <v>0</v>
      </c>
      <c r="I572" s="44">
        <f t="shared" ref="I572:M576" si="463">I573</f>
        <v>0</v>
      </c>
      <c r="J572" s="44">
        <f>J573</f>
        <v>0</v>
      </c>
      <c r="K572" s="44">
        <f t="shared" si="463"/>
        <v>0</v>
      </c>
      <c r="L572" s="44">
        <f t="shared" si="463"/>
        <v>0</v>
      </c>
      <c r="M572" s="44">
        <f t="shared" si="463"/>
        <v>0</v>
      </c>
    </row>
    <row r="573" spans="1:13" ht="38.25" hidden="1">
      <c r="A573" s="71"/>
      <c r="B573" s="18" t="s">
        <v>612</v>
      </c>
      <c r="C573" s="3" t="s">
        <v>372</v>
      </c>
      <c r="D573" s="3" t="s">
        <v>25</v>
      </c>
      <c r="E573" s="3" t="s">
        <v>24</v>
      </c>
      <c r="F573" s="2" t="s">
        <v>613</v>
      </c>
      <c r="G573" s="2"/>
      <c r="H573" s="45">
        <f>H574</f>
        <v>0</v>
      </c>
      <c r="I573" s="45">
        <f t="shared" si="463"/>
        <v>0</v>
      </c>
      <c r="J573" s="45">
        <f>J574</f>
        <v>0</v>
      </c>
      <c r="K573" s="45">
        <f t="shared" si="463"/>
        <v>0</v>
      </c>
      <c r="L573" s="45">
        <f t="shared" si="463"/>
        <v>0</v>
      </c>
      <c r="M573" s="45">
        <f t="shared" si="463"/>
        <v>0</v>
      </c>
    </row>
    <row r="574" spans="1:13" ht="25.5" hidden="1">
      <c r="A574" s="71"/>
      <c r="B574" s="18" t="s">
        <v>621</v>
      </c>
      <c r="C574" s="3" t="s">
        <v>372</v>
      </c>
      <c r="D574" s="3" t="s">
        <v>25</v>
      </c>
      <c r="E574" s="3" t="s">
        <v>24</v>
      </c>
      <c r="F574" s="3" t="s">
        <v>622</v>
      </c>
      <c r="G574" s="2"/>
      <c r="H574" s="45">
        <f>H575</f>
        <v>0</v>
      </c>
      <c r="I574" s="45">
        <f t="shared" si="463"/>
        <v>0</v>
      </c>
      <c r="J574" s="45">
        <f>J575</f>
        <v>0</v>
      </c>
      <c r="K574" s="45">
        <f t="shared" si="463"/>
        <v>0</v>
      </c>
      <c r="L574" s="45">
        <f t="shared" si="463"/>
        <v>0</v>
      </c>
      <c r="M574" s="45">
        <f t="shared" si="463"/>
        <v>0</v>
      </c>
    </row>
    <row r="575" spans="1:13" ht="38.25" hidden="1">
      <c r="A575" s="71"/>
      <c r="B575" s="18" t="s">
        <v>623</v>
      </c>
      <c r="C575" s="3" t="s">
        <v>372</v>
      </c>
      <c r="D575" s="3" t="s">
        <v>25</v>
      </c>
      <c r="E575" s="3" t="s">
        <v>24</v>
      </c>
      <c r="F575" s="3" t="s">
        <v>624</v>
      </c>
      <c r="G575" s="2"/>
      <c r="H575" s="45">
        <f>H576</f>
        <v>0</v>
      </c>
      <c r="I575" s="45">
        <f t="shared" si="463"/>
        <v>0</v>
      </c>
      <c r="J575" s="45">
        <f>J576</f>
        <v>0</v>
      </c>
      <c r="K575" s="45">
        <f t="shared" si="463"/>
        <v>0</v>
      </c>
      <c r="L575" s="45">
        <f t="shared" si="463"/>
        <v>0</v>
      </c>
      <c r="M575" s="45">
        <f t="shared" si="463"/>
        <v>0</v>
      </c>
    </row>
    <row r="576" spans="1:13" ht="25.5" hidden="1">
      <c r="A576" s="71"/>
      <c r="B576" s="18" t="s">
        <v>625</v>
      </c>
      <c r="C576" s="3" t="s">
        <v>372</v>
      </c>
      <c r="D576" s="3" t="s">
        <v>25</v>
      </c>
      <c r="E576" s="3" t="s">
        <v>24</v>
      </c>
      <c r="F576" s="14" t="s">
        <v>626</v>
      </c>
      <c r="G576" s="2"/>
      <c r="H576" s="45">
        <f>H577</f>
        <v>0</v>
      </c>
      <c r="I576" s="45">
        <f t="shared" si="463"/>
        <v>0</v>
      </c>
      <c r="J576" s="45">
        <f>J577</f>
        <v>0</v>
      </c>
      <c r="K576" s="45">
        <f t="shared" si="463"/>
        <v>0</v>
      </c>
      <c r="L576" s="45">
        <f t="shared" si="463"/>
        <v>0</v>
      </c>
      <c r="M576" s="45">
        <f t="shared" si="463"/>
        <v>0</v>
      </c>
    </row>
    <row r="577" spans="1:13" ht="25.5" hidden="1">
      <c r="A577" s="71"/>
      <c r="B577" s="39" t="s">
        <v>469</v>
      </c>
      <c r="C577" s="3" t="s">
        <v>372</v>
      </c>
      <c r="D577" s="3" t="s">
        <v>25</v>
      </c>
      <c r="E577" s="3" t="s">
        <v>24</v>
      </c>
      <c r="F577" s="14" t="s">
        <v>626</v>
      </c>
      <c r="G577" s="2">
        <v>200</v>
      </c>
      <c r="H577" s="45"/>
      <c r="I577" s="45">
        <f>J577-H577</f>
        <v>0</v>
      </c>
      <c r="J577" s="45"/>
      <c r="K577" s="45"/>
      <c r="L577" s="45">
        <f>M577-K577</f>
        <v>0</v>
      </c>
      <c r="M577" s="45"/>
    </row>
    <row r="578" spans="1:13" hidden="1">
      <c r="A578" s="71"/>
      <c r="B578" s="25" t="s">
        <v>475</v>
      </c>
      <c r="C578" s="6">
        <v>925</v>
      </c>
      <c r="D578" s="6" t="s">
        <v>25</v>
      </c>
      <c r="E578" s="6" t="s">
        <v>25</v>
      </c>
      <c r="F578" s="6"/>
      <c r="G578" s="6"/>
      <c r="H578" s="44">
        <f t="shared" ref="H578:M579" si="464">H579</f>
        <v>4914.7999999999993</v>
      </c>
      <c r="I578" s="44">
        <f t="shared" si="464"/>
        <v>0</v>
      </c>
      <c r="J578" s="44">
        <f t="shared" si="464"/>
        <v>4914.7999999999993</v>
      </c>
      <c r="K578" s="44">
        <f t="shared" si="464"/>
        <v>4914.7999999999993</v>
      </c>
      <c r="L578" s="44">
        <f t="shared" si="464"/>
        <v>0</v>
      </c>
      <c r="M578" s="44">
        <f t="shared" si="464"/>
        <v>4914.7999999999993</v>
      </c>
    </row>
    <row r="579" spans="1:13" ht="38.25" hidden="1">
      <c r="A579" s="71"/>
      <c r="B579" s="18" t="s">
        <v>179</v>
      </c>
      <c r="C579" s="3">
        <v>925</v>
      </c>
      <c r="D579" s="3" t="s">
        <v>25</v>
      </c>
      <c r="E579" s="3" t="s">
        <v>25</v>
      </c>
      <c r="F579" s="2" t="s">
        <v>394</v>
      </c>
      <c r="G579" s="2"/>
      <c r="H579" s="45">
        <f t="shared" si="464"/>
        <v>4914.7999999999993</v>
      </c>
      <c r="I579" s="45">
        <f t="shared" si="464"/>
        <v>0</v>
      </c>
      <c r="J579" s="45">
        <f t="shared" si="464"/>
        <v>4914.7999999999993</v>
      </c>
      <c r="K579" s="45">
        <f t="shared" si="464"/>
        <v>4914.7999999999993</v>
      </c>
      <c r="L579" s="45">
        <f t="shared" si="464"/>
        <v>0</v>
      </c>
      <c r="M579" s="45">
        <f t="shared" si="464"/>
        <v>4914.7999999999993</v>
      </c>
    </row>
    <row r="580" spans="1:13" ht="51" hidden="1">
      <c r="A580" s="71"/>
      <c r="B580" s="18" t="s">
        <v>395</v>
      </c>
      <c r="C580" s="3">
        <v>925</v>
      </c>
      <c r="D580" s="3" t="s">
        <v>25</v>
      </c>
      <c r="E580" s="3" t="s">
        <v>25</v>
      </c>
      <c r="F580" s="2" t="s">
        <v>396</v>
      </c>
      <c r="G580" s="2"/>
      <c r="H580" s="45">
        <f t="shared" ref="H580" si="465">H581+H586+H589+H594+H597+H601</f>
        <v>4914.7999999999993</v>
      </c>
      <c r="I580" s="45">
        <f t="shared" ref="I580:L580" si="466">I581+I586+I589+I594+I597+I601</f>
        <v>0</v>
      </c>
      <c r="J580" s="45">
        <f t="shared" ref="J580:K580" si="467">J581+J586+J589+J594+J597+J601</f>
        <v>4914.7999999999993</v>
      </c>
      <c r="K580" s="45">
        <f t="shared" si="467"/>
        <v>4914.7999999999993</v>
      </c>
      <c r="L580" s="45">
        <f t="shared" si="466"/>
        <v>0</v>
      </c>
      <c r="M580" s="45">
        <f t="shared" ref="M580" si="468">M581+M586+M589+M594+M597+M601</f>
        <v>4914.7999999999993</v>
      </c>
    </row>
    <row r="581" spans="1:13" ht="76.5" hidden="1">
      <c r="A581" s="71"/>
      <c r="B581" s="29" t="s">
        <v>493</v>
      </c>
      <c r="C581" s="3">
        <v>925</v>
      </c>
      <c r="D581" s="3" t="s">
        <v>25</v>
      </c>
      <c r="E581" s="3" t="s">
        <v>25</v>
      </c>
      <c r="F581" s="2" t="s">
        <v>397</v>
      </c>
      <c r="G581" s="2"/>
      <c r="H581" s="45">
        <f t="shared" ref="H581" si="469">H582+H584</f>
        <v>3388.1</v>
      </c>
      <c r="I581" s="45">
        <f t="shared" ref="I581:L581" si="470">I582+I584</f>
        <v>0</v>
      </c>
      <c r="J581" s="45">
        <f t="shared" ref="J581:K581" si="471">J582+J584</f>
        <v>3388.1</v>
      </c>
      <c r="K581" s="45">
        <f t="shared" si="471"/>
        <v>3388.1</v>
      </c>
      <c r="L581" s="45">
        <f t="shared" si="470"/>
        <v>0</v>
      </c>
      <c r="M581" s="45">
        <f t="shared" ref="M581" si="472">M582+M584</f>
        <v>3388.1</v>
      </c>
    </row>
    <row r="582" spans="1:13" hidden="1">
      <c r="A582" s="71"/>
      <c r="B582" s="59" t="s">
        <v>628</v>
      </c>
      <c r="C582" s="3">
        <v>925</v>
      </c>
      <c r="D582" s="3" t="s">
        <v>25</v>
      </c>
      <c r="E582" s="3" t="s">
        <v>25</v>
      </c>
      <c r="F582" s="15" t="s">
        <v>398</v>
      </c>
      <c r="G582" s="2"/>
      <c r="H582" s="45">
        <f t="shared" ref="H582:M582" si="473">H583</f>
        <v>50</v>
      </c>
      <c r="I582" s="45">
        <f t="shared" si="473"/>
        <v>0</v>
      </c>
      <c r="J582" s="45">
        <f t="shared" si="473"/>
        <v>50</v>
      </c>
      <c r="K582" s="45">
        <f t="shared" si="473"/>
        <v>50</v>
      </c>
      <c r="L582" s="45">
        <f t="shared" si="473"/>
        <v>0</v>
      </c>
      <c r="M582" s="45">
        <f t="shared" si="473"/>
        <v>50</v>
      </c>
    </row>
    <row r="583" spans="1:13" ht="25.5" hidden="1">
      <c r="A583" s="71"/>
      <c r="B583" s="18" t="s">
        <v>104</v>
      </c>
      <c r="C583" s="3">
        <v>925</v>
      </c>
      <c r="D583" s="3" t="s">
        <v>25</v>
      </c>
      <c r="E583" s="3" t="s">
        <v>25</v>
      </c>
      <c r="F583" s="15" t="s">
        <v>398</v>
      </c>
      <c r="G583" s="2">
        <v>600</v>
      </c>
      <c r="H583" s="45">
        <v>50</v>
      </c>
      <c r="I583" s="45">
        <f>J583-H583</f>
        <v>0</v>
      </c>
      <c r="J583" s="45">
        <v>50</v>
      </c>
      <c r="K583" s="45">
        <v>50</v>
      </c>
      <c r="L583" s="9">
        <f>M583-K583</f>
        <v>0</v>
      </c>
      <c r="M583" s="45">
        <v>50</v>
      </c>
    </row>
    <row r="584" spans="1:13" ht="76.5" hidden="1">
      <c r="A584" s="71"/>
      <c r="B584" s="18" t="s">
        <v>555</v>
      </c>
      <c r="C584" s="3">
        <v>925</v>
      </c>
      <c r="D584" s="3" t="s">
        <v>25</v>
      </c>
      <c r="E584" s="3" t="s">
        <v>25</v>
      </c>
      <c r="F584" s="15" t="s">
        <v>556</v>
      </c>
      <c r="G584" s="2"/>
      <c r="H584" s="45">
        <f t="shared" ref="H584:M584" si="474">H585</f>
        <v>3338.1</v>
      </c>
      <c r="I584" s="45">
        <f t="shared" si="474"/>
        <v>0</v>
      </c>
      <c r="J584" s="45">
        <f t="shared" si="474"/>
        <v>3338.1</v>
      </c>
      <c r="K584" s="45">
        <f t="shared" si="474"/>
        <v>3338.1</v>
      </c>
      <c r="L584" s="45">
        <f t="shared" si="474"/>
        <v>0</v>
      </c>
      <c r="M584" s="45">
        <f t="shared" si="474"/>
        <v>3338.1</v>
      </c>
    </row>
    <row r="585" spans="1:13" ht="25.5" hidden="1">
      <c r="A585" s="71"/>
      <c r="B585" s="18" t="s">
        <v>104</v>
      </c>
      <c r="C585" s="3">
        <v>925</v>
      </c>
      <c r="D585" s="3" t="s">
        <v>25</v>
      </c>
      <c r="E585" s="3" t="s">
        <v>25</v>
      </c>
      <c r="F585" s="15" t="s">
        <v>556</v>
      </c>
      <c r="G585" s="2">
        <v>600</v>
      </c>
      <c r="H585" s="45">
        <v>3338.1</v>
      </c>
      <c r="I585" s="45">
        <f>J585-H585</f>
        <v>0</v>
      </c>
      <c r="J585" s="45">
        <v>3338.1</v>
      </c>
      <c r="K585" s="45">
        <v>3338.1</v>
      </c>
      <c r="L585" s="45">
        <f>M585-K585</f>
        <v>0</v>
      </c>
      <c r="M585" s="45">
        <v>3338.1</v>
      </c>
    </row>
    <row r="586" spans="1:13" ht="25.5" hidden="1">
      <c r="A586" s="71"/>
      <c r="B586" s="18" t="s">
        <v>529</v>
      </c>
      <c r="C586" s="3">
        <v>925</v>
      </c>
      <c r="D586" s="3" t="s">
        <v>25</v>
      </c>
      <c r="E586" s="3" t="s">
        <v>25</v>
      </c>
      <c r="F586" s="2" t="s">
        <v>399</v>
      </c>
      <c r="G586" s="2"/>
      <c r="H586" s="45">
        <f t="shared" ref="H586:M587" si="475">H587</f>
        <v>130</v>
      </c>
      <c r="I586" s="45">
        <f t="shared" si="475"/>
        <v>0</v>
      </c>
      <c r="J586" s="45">
        <f t="shared" si="475"/>
        <v>130</v>
      </c>
      <c r="K586" s="45">
        <f t="shared" si="475"/>
        <v>130</v>
      </c>
      <c r="L586" s="45">
        <f t="shared" si="475"/>
        <v>0</v>
      </c>
      <c r="M586" s="45">
        <f t="shared" si="475"/>
        <v>130</v>
      </c>
    </row>
    <row r="587" spans="1:13" hidden="1">
      <c r="A587" s="71"/>
      <c r="B587" s="59" t="s">
        <v>628</v>
      </c>
      <c r="C587" s="3">
        <v>925</v>
      </c>
      <c r="D587" s="3" t="s">
        <v>25</v>
      </c>
      <c r="E587" s="3" t="s">
        <v>25</v>
      </c>
      <c r="F587" s="2" t="s">
        <v>400</v>
      </c>
      <c r="G587" s="2"/>
      <c r="H587" s="45">
        <f t="shared" si="475"/>
        <v>130</v>
      </c>
      <c r="I587" s="45">
        <f t="shared" si="475"/>
        <v>0</v>
      </c>
      <c r="J587" s="45">
        <f t="shared" si="475"/>
        <v>130</v>
      </c>
      <c r="K587" s="45">
        <f t="shared" si="475"/>
        <v>130</v>
      </c>
      <c r="L587" s="45">
        <f t="shared" si="475"/>
        <v>0</v>
      </c>
      <c r="M587" s="45">
        <f t="shared" si="475"/>
        <v>130</v>
      </c>
    </row>
    <row r="588" spans="1:13" ht="28.5" hidden="1" customHeight="1">
      <c r="A588" s="71"/>
      <c r="B588" s="18" t="s">
        <v>104</v>
      </c>
      <c r="C588" s="3">
        <v>925</v>
      </c>
      <c r="D588" s="3" t="s">
        <v>25</v>
      </c>
      <c r="E588" s="3" t="s">
        <v>25</v>
      </c>
      <c r="F588" s="2" t="s">
        <v>400</v>
      </c>
      <c r="G588" s="2">
        <v>600</v>
      </c>
      <c r="H588" s="45">
        <v>130</v>
      </c>
      <c r="I588" s="45">
        <f>J588-H588</f>
        <v>0</v>
      </c>
      <c r="J588" s="45">
        <v>130</v>
      </c>
      <c r="K588" s="45">
        <v>130</v>
      </c>
      <c r="L588" s="45">
        <f>M588-K588</f>
        <v>0</v>
      </c>
      <c r="M588" s="45">
        <v>130</v>
      </c>
    </row>
    <row r="589" spans="1:13" ht="38.25" hidden="1">
      <c r="A589" s="71"/>
      <c r="B589" s="18" t="s">
        <v>180</v>
      </c>
      <c r="C589" s="3">
        <v>925</v>
      </c>
      <c r="D589" s="3" t="s">
        <v>25</v>
      </c>
      <c r="E589" s="3" t="s">
        <v>25</v>
      </c>
      <c r="F589" s="2" t="s">
        <v>401</v>
      </c>
      <c r="G589" s="2"/>
      <c r="H589" s="45">
        <f t="shared" ref="H589" si="476">H590+H592</f>
        <v>476.7</v>
      </c>
      <c r="I589" s="45">
        <f t="shared" ref="I589:L589" si="477">I590+I592</f>
        <v>0</v>
      </c>
      <c r="J589" s="45">
        <f t="shared" ref="J589:K589" si="478">J590+J592</f>
        <v>476.7</v>
      </c>
      <c r="K589" s="45">
        <f t="shared" si="478"/>
        <v>476.7</v>
      </c>
      <c r="L589" s="45">
        <f t="shared" si="477"/>
        <v>0</v>
      </c>
      <c r="M589" s="45">
        <f t="shared" ref="M589" si="479">M590+M592</f>
        <v>476.7</v>
      </c>
    </row>
    <row r="590" spans="1:13" hidden="1">
      <c r="A590" s="71"/>
      <c r="B590" s="59" t="s">
        <v>628</v>
      </c>
      <c r="C590" s="3">
        <v>925</v>
      </c>
      <c r="D590" s="3" t="s">
        <v>25</v>
      </c>
      <c r="E590" s="3" t="s">
        <v>25</v>
      </c>
      <c r="F590" s="2" t="s">
        <v>402</v>
      </c>
      <c r="G590" s="2"/>
      <c r="H590" s="45">
        <f t="shared" ref="H590:M590" si="480">H591</f>
        <v>400</v>
      </c>
      <c r="I590" s="45">
        <f t="shared" si="480"/>
        <v>0</v>
      </c>
      <c r="J590" s="45">
        <f t="shared" si="480"/>
        <v>400</v>
      </c>
      <c r="K590" s="45">
        <f t="shared" si="480"/>
        <v>400</v>
      </c>
      <c r="L590" s="45">
        <f t="shared" si="480"/>
        <v>0</v>
      </c>
      <c r="M590" s="45">
        <f t="shared" si="480"/>
        <v>400</v>
      </c>
    </row>
    <row r="591" spans="1:13" ht="25.5" hidden="1">
      <c r="A591" s="71"/>
      <c r="B591" s="18" t="s">
        <v>104</v>
      </c>
      <c r="C591" s="3">
        <v>925</v>
      </c>
      <c r="D591" s="3" t="s">
        <v>25</v>
      </c>
      <c r="E591" s="3" t="s">
        <v>25</v>
      </c>
      <c r="F591" s="2" t="s">
        <v>402</v>
      </c>
      <c r="G591" s="2">
        <v>600</v>
      </c>
      <c r="H591" s="45">
        <v>400</v>
      </c>
      <c r="I591" s="45">
        <f>J591-H591</f>
        <v>0</v>
      </c>
      <c r="J591" s="45">
        <v>400</v>
      </c>
      <c r="K591" s="45">
        <v>400</v>
      </c>
      <c r="L591" s="9">
        <f>M591-K591</f>
        <v>0</v>
      </c>
      <c r="M591" s="45">
        <v>400</v>
      </c>
    </row>
    <row r="592" spans="1:13" ht="89.25" hidden="1">
      <c r="A592" s="71"/>
      <c r="B592" s="18" t="s">
        <v>487</v>
      </c>
      <c r="C592" s="3">
        <v>925</v>
      </c>
      <c r="D592" s="3" t="s">
        <v>25</v>
      </c>
      <c r="E592" s="3" t="s">
        <v>25</v>
      </c>
      <c r="F592" s="2" t="s">
        <v>655</v>
      </c>
      <c r="G592" s="2"/>
      <c r="H592" s="45">
        <f t="shared" ref="H592:M592" si="481">H593</f>
        <v>76.7</v>
      </c>
      <c r="I592" s="45">
        <f t="shared" si="481"/>
        <v>0</v>
      </c>
      <c r="J592" s="45">
        <f t="shared" si="481"/>
        <v>76.7</v>
      </c>
      <c r="K592" s="45">
        <f t="shared" si="481"/>
        <v>76.7</v>
      </c>
      <c r="L592" s="45">
        <f t="shared" si="481"/>
        <v>0</v>
      </c>
      <c r="M592" s="45">
        <f t="shared" si="481"/>
        <v>76.7</v>
      </c>
    </row>
    <row r="593" spans="1:13" ht="25.5" hidden="1">
      <c r="A593" s="71"/>
      <c r="B593" s="18" t="s">
        <v>469</v>
      </c>
      <c r="C593" s="3">
        <v>925</v>
      </c>
      <c r="D593" s="3" t="s">
        <v>25</v>
      </c>
      <c r="E593" s="3" t="s">
        <v>25</v>
      </c>
      <c r="F593" s="2" t="s">
        <v>655</v>
      </c>
      <c r="G593" s="2">
        <v>200</v>
      </c>
      <c r="H593" s="45">
        <v>76.7</v>
      </c>
      <c r="I593" s="45">
        <f>J593-H593</f>
        <v>0</v>
      </c>
      <c r="J593" s="45">
        <v>76.7</v>
      </c>
      <c r="K593" s="45">
        <v>76.7</v>
      </c>
      <c r="L593" s="9">
        <f>M593-K593</f>
        <v>0</v>
      </c>
      <c r="M593" s="45">
        <v>76.7</v>
      </c>
    </row>
    <row r="594" spans="1:13" ht="76.5" hidden="1">
      <c r="A594" s="71"/>
      <c r="B594" s="18" t="s">
        <v>181</v>
      </c>
      <c r="C594" s="3">
        <v>925</v>
      </c>
      <c r="D594" s="3" t="s">
        <v>25</v>
      </c>
      <c r="E594" s="3" t="s">
        <v>25</v>
      </c>
      <c r="F594" s="2" t="s">
        <v>403</v>
      </c>
      <c r="G594" s="2"/>
      <c r="H594" s="45">
        <f t="shared" ref="H594:M595" si="482">H595</f>
        <v>780</v>
      </c>
      <c r="I594" s="45">
        <f t="shared" si="482"/>
        <v>0</v>
      </c>
      <c r="J594" s="45">
        <f t="shared" si="482"/>
        <v>780</v>
      </c>
      <c r="K594" s="45">
        <f t="shared" si="482"/>
        <v>780</v>
      </c>
      <c r="L594" s="45">
        <f t="shared" si="482"/>
        <v>0</v>
      </c>
      <c r="M594" s="45">
        <f t="shared" si="482"/>
        <v>780</v>
      </c>
    </row>
    <row r="595" spans="1:13" hidden="1">
      <c r="A595" s="71"/>
      <c r="B595" s="59" t="s">
        <v>628</v>
      </c>
      <c r="C595" s="3">
        <v>925</v>
      </c>
      <c r="D595" s="3" t="s">
        <v>25</v>
      </c>
      <c r="E595" s="3" t="s">
        <v>25</v>
      </c>
      <c r="F595" s="2" t="s">
        <v>404</v>
      </c>
      <c r="G595" s="2"/>
      <c r="H595" s="45">
        <f>H596</f>
        <v>780</v>
      </c>
      <c r="I595" s="45">
        <f t="shared" si="482"/>
        <v>0</v>
      </c>
      <c r="J595" s="45">
        <f>J596</f>
        <v>780</v>
      </c>
      <c r="K595" s="45">
        <f t="shared" si="482"/>
        <v>780</v>
      </c>
      <c r="L595" s="45">
        <f t="shared" si="482"/>
        <v>0</v>
      </c>
      <c r="M595" s="45">
        <f t="shared" si="482"/>
        <v>780</v>
      </c>
    </row>
    <row r="596" spans="1:13" ht="25.5" hidden="1">
      <c r="A596" s="71"/>
      <c r="B596" s="18" t="s">
        <v>104</v>
      </c>
      <c r="C596" s="3">
        <v>925</v>
      </c>
      <c r="D596" s="3" t="s">
        <v>25</v>
      </c>
      <c r="E596" s="3" t="s">
        <v>25</v>
      </c>
      <c r="F596" s="2" t="s">
        <v>404</v>
      </c>
      <c r="G596" s="2">
        <v>600</v>
      </c>
      <c r="H596" s="45">
        <v>780</v>
      </c>
      <c r="I596" s="45">
        <f>J596-H596</f>
        <v>0</v>
      </c>
      <c r="J596" s="45">
        <v>780</v>
      </c>
      <c r="K596" s="45">
        <v>780</v>
      </c>
      <c r="L596" s="9">
        <f>M596-K596</f>
        <v>0</v>
      </c>
      <c r="M596" s="45">
        <v>780</v>
      </c>
    </row>
    <row r="597" spans="1:13" ht="25.5" hidden="1">
      <c r="A597" s="71"/>
      <c r="B597" s="18" t="s">
        <v>182</v>
      </c>
      <c r="C597" s="3">
        <v>925</v>
      </c>
      <c r="D597" s="3" t="s">
        <v>25</v>
      </c>
      <c r="E597" s="3" t="s">
        <v>25</v>
      </c>
      <c r="F597" s="2" t="s">
        <v>405</v>
      </c>
      <c r="G597" s="2"/>
      <c r="H597" s="45">
        <f t="shared" ref="H597:M597" si="483">H598</f>
        <v>120</v>
      </c>
      <c r="I597" s="45">
        <f t="shared" si="483"/>
        <v>0</v>
      </c>
      <c r="J597" s="45">
        <f t="shared" si="483"/>
        <v>120</v>
      </c>
      <c r="K597" s="45">
        <f t="shared" si="483"/>
        <v>120</v>
      </c>
      <c r="L597" s="45">
        <f t="shared" si="483"/>
        <v>0</v>
      </c>
      <c r="M597" s="45">
        <f t="shared" si="483"/>
        <v>120</v>
      </c>
    </row>
    <row r="598" spans="1:13" hidden="1">
      <c r="A598" s="71"/>
      <c r="B598" s="59" t="s">
        <v>628</v>
      </c>
      <c r="C598" s="3">
        <v>925</v>
      </c>
      <c r="D598" s="3" t="s">
        <v>25</v>
      </c>
      <c r="E598" s="3" t="s">
        <v>25</v>
      </c>
      <c r="F598" s="2" t="s">
        <v>463</v>
      </c>
      <c r="G598" s="2"/>
      <c r="H598" s="45">
        <f t="shared" ref="H598" si="484">H599+H600</f>
        <v>120</v>
      </c>
      <c r="I598" s="45">
        <f t="shared" ref="I598:L598" si="485">I599+I600</f>
        <v>0</v>
      </c>
      <c r="J598" s="45">
        <f t="shared" ref="J598:K598" si="486">J599+J600</f>
        <v>120</v>
      </c>
      <c r="K598" s="45">
        <f t="shared" si="486"/>
        <v>120</v>
      </c>
      <c r="L598" s="45">
        <f t="shared" si="485"/>
        <v>0</v>
      </c>
      <c r="M598" s="45">
        <f t="shared" ref="M598" si="487">M599+M600</f>
        <v>120</v>
      </c>
    </row>
    <row r="599" spans="1:13" ht="25.5" hidden="1">
      <c r="A599" s="71"/>
      <c r="B599" s="18" t="s">
        <v>469</v>
      </c>
      <c r="C599" s="3">
        <v>925</v>
      </c>
      <c r="D599" s="3" t="s">
        <v>25</v>
      </c>
      <c r="E599" s="3" t="s">
        <v>25</v>
      </c>
      <c r="F599" s="2" t="s">
        <v>463</v>
      </c>
      <c r="G599" s="2">
        <v>200</v>
      </c>
      <c r="H599" s="45"/>
      <c r="I599" s="45">
        <f>J599-H599</f>
        <v>0</v>
      </c>
      <c r="J599" s="45"/>
      <c r="K599" s="45"/>
      <c r="L599" s="9">
        <f>M599-K599</f>
        <v>0</v>
      </c>
      <c r="M599" s="45"/>
    </row>
    <row r="600" spans="1:13" ht="29.25" hidden="1" customHeight="1">
      <c r="A600" s="71"/>
      <c r="B600" s="18" t="s">
        <v>104</v>
      </c>
      <c r="C600" s="3">
        <v>925</v>
      </c>
      <c r="D600" s="3" t="s">
        <v>25</v>
      </c>
      <c r="E600" s="3" t="s">
        <v>25</v>
      </c>
      <c r="F600" s="2" t="s">
        <v>463</v>
      </c>
      <c r="G600" s="2">
        <v>600</v>
      </c>
      <c r="H600" s="45">
        <v>120</v>
      </c>
      <c r="I600" s="45">
        <f>J600-H600</f>
        <v>0</v>
      </c>
      <c r="J600" s="45">
        <v>120</v>
      </c>
      <c r="K600" s="45">
        <v>120</v>
      </c>
      <c r="L600" s="45">
        <f>M600-K600</f>
        <v>0</v>
      </c>
      <c r="M600" s="45">
        <v>120</v>
      </c>
    </row>
    <row r="601" spans="1:13" ht="25.5" hidden="1">
      <c r="A601" s="71"/>
      <c r="B601" s="18" t="s">
        <v>183</v>
      </c>
      <c r="C601" s="3">
        <v>925</v>
      </c>
      <c r="D601" s="3" t="s">
        <v>25</v>
      </c>
      <c r="E601" s="3" t="s">
        <v>25</v>
      </c>
      <c r="F601" s="2" t="s">
        <v>406</v>
      </c>
      <c r="G601" s="2"/>
      <c r="H601" s="45">
        <f t="shared" ref="H601:M602" si="488">H602</f>
        <v>20</v>
      </c>
      <c r="I601" s="45">
        <f t="shared" si="488"/>
        <v>0</v>
      </c>
      <c r="J601" s="45">
        <f t="shared" si="488"/>
        <v>20</v>
      </c>
      <c r="K601" s="45">
        <f t="shared" si="488"/>
        <v>20</v>
      </c>
      <c r="L601" s="45">
        <f t="shared" si="488"/>
        <v>0</v>
      </c>
      <c r="M601" s="45">
        <f t="shared" si="488"/>
        <v>20</v>
      </c>
    </row>
    <row r="602" spans="1:13" hidden="1">
      <c r="A602" s="71"/>
      <c r="B602" s="59" t="s">
        <v>628</v>
      </c>
      <c r="C602" s="3">
        <v>925</v>
      </c>
      <c r="D602" s="3" t="s">
        <v>25</v>
      </c>
      <c r="E602" s="3" t="s">
        <v>25</v>
      </c>
      <c r="F602" s="2" t="s">
        <v>464</v>
      </c>
      <c r="G602" s="2"/>
      <c r="H602" s="45">
        <f t="shared" si="488"/>
        <v>20</v>
      </c>
      <c r="I602" s="45">
        <f t="shared" si="488"/>
        <v>0</v>
      </c>
      <c r="J602" s="45">
        <f t="shared" si="488"/>
        <v>20</v>
      </c>
      <c r="K602" s="45">
        <f t="shared" si="488"/>
        <v>20</v>
      </c>
      <c r="L602" s="45">
        <f t="shared" si="488"/>
        <v>0</v>
      </c>
      <c r="M602" s="45">
        <f t="shared" si="488"/>
        <v>20</v>
      </c>
    </row>
    <row r="603" spans="1:13" ht="25.5" hidden="1">
      <c r="A603" s="71"/>
      <c r="B603" s="18" t="s">
        <v>469</v>
      </c>
      <c r="C603" s="3">
        <v>925</v>
      </c>
      <c r="D603" s="3" t="s">
        <v>25</v>
      </c>
      <c r="E603" s="3" t="s">
        <v>25</v>
      </c>
      <c r="F603" s="2" t="s">
        <v>464</v>
      </c>
      <c r="G603" s="2">
        <v>200</v>
      </c>
      <c r="H603" s="45">
        <v>20</v>
      </c>
      <c r="I603" s="45">
        <f>J603-H603</f>
        <v>0</v>
      </c>
      <c r="J603" s="45">
        <v>20</v>
      </c>
      <c r="K603" s="45">
        <v>20</v>
      </c>
      <c r="L603" s="9">
        <f>M603-K603</f>
        <v>0</v>
      </c>
      <c r="M603" s="45">
        <v>20</v>
      </c>
    </row>
    <row r="604" spans="1:13" hidden="1">
      <c r="A604" s="71"/>
      <c r="B604" s="25" t="s">
        <v>97</v>
      </c>
      <c r="C604" s="6">
        <v>925</v>
      </c>
      <c r="D604" s="6" t="s">
        <v>25</v>
      </c>
      <c r="E604" s="6" t="s">
        <v>27</v>
      </c>
      <c r="F604" s="6"/>
      <c r="G604" s="6"/>
      <c r="H604" s="44">
        <f t="shared" ref="H604" si="489">H605+H631</f>
        <v>55962.6</v>
      </c>
      <c r="I604" s="44">
        <f t="shared" ref="I604:L604" si="490">I605+I631</f>
        <v>0</v>
      </c>
      <c r="J604" s="44">
        <f t="shared" ref="J604:K604" si="491">J605+J631</f>
        <v>55962.6</v>
      </c>
      <c r="K604" s="44">
        <f t="shared" si="491"/>
        <v>55958.6</v>
      </c>
      <c r="L604" s="44">
        <f t="shared" si="490"/>
        <v>0</v>
      </c>
      <c r="M604" s="44">
        <f t="shared" ref="M604" si="492">M605+M631</f>
        <v>55958.6</v>
      </c>
    </row>
    <row r="605" spans="1:13" ht="25.5" hidden="1">
      <c r="A605" s="71"/>
      <c r="B605" s="27" t="s">
        <v>114</v>
      </c>
      <c r="C605" s="3">
        <v>925</v>
      </c>
      <c r="D605" s="3" t="s">
        <v>25</v>
      </c>
      <c r="E605" s="3" t="s">
        <v>27</v>
      </c>
      <c r="F605" s="3" t="s">
        <v>358</v>
      </c>
      <c r="G605" s="3"/>
      <c r="H605" s="45">
        <f t="shared" ref="H605:M605" si="493">H606</f>
        <v>55879.6</v>
      </c>
      <c r="I605" s="45">
        <f t="shared" si="493"/>
        <v>0</v>
      </c>
      <c r="J605" s="45">
        <f t="shared" si="493"/>
        <v>55879.6</v>
      </c>
      <c r="K605" s="45">
        <f t="shared" si="493"/>
        <v>55875.6</v>
      </c>
      <c r="L605" s="45">
        <f t="shared" si="493"/>
        <v>0</v>
      </c>
      <c r="M605" s="45">
        <f t="shared" si="493"/>
        <v>55875.6</v>
      </c>
    </row>
    <row r="606" spans="1:13" ht="38.25" hidden="1">
      <c r="A606" s="71"/>
      <c r="B606" s="35" t="s">
        <v>304</v>
      </c>
      <c r="C606" s="3">
        <v>925</v>
      </c>
      <c r="D606" s="3" t="s">
        <v>25</v>
      </c>
      <c r="E606" s="3" t="s">
        <v>27</v>
      </c>
      <c r="F606" s="3" t="s">
        <v>303</v>
      </c>
      <c r="G606" s="3"/>
      <c r="H606" s="45">
        <f t="shared" ref="H606" si="494">H607+H612+H620+H627</f>
        <v>55879.6</v>
      </c>
      <c r="I606" s="45">
        <f t="shared" ref="I606:L606" si="495">I607+I612+I620+I627</f>
        <v>0</v>
      </c>
      <c r="J606" s="45">
        <f t="shared" ref="J606:K606" si="496">J607+J612+J620+J627</f>
        <v>55879.6</v>
      </c>
      <c r="K606" s="45">
        <f t="shared" si="496"/>
        <v>55875.6</v>
      </c>
      <c r="L606" s="45">
        <f t="shared" si="495"/>
        <v>0</v>
      </c>
      <c r="M606" s="45">
        <f t="shared" ref="M606" si="497">M607+M612+M620+M627</f>
        <v>55875.6</v>
      </c>
    </row>
    <row r="607" spans="1:13" ht="38.25" hidden="1">
      <c r="A607" s="71"/>
      <c r="B607" s="27" t="s">
        <v>118</v>
      </c>
      <c r="C607" s="3">
        <v>925</v>
      </c>
      <c r="D607" s="3" t="s">
        <v>25</v>
      </c>
      <c r="E607" s="3" t="s">
        <v>27</v>
      </c>
      <c r="F607" s="3" t="s">
        <v>407</v>
      </c>
      <c r="G607" s="3"/>
      <c r="H607" s="45">
        <f t="shared" ref="H607:M607" si="498">H608</f>
        <v>9056.2000000000007</v>
      </c>
      <c r="I607" s="45">
        <f t="shared" si="498"/>
        <v>0</v>
      </c>
      <c r="J607" s="45">
        <f t="shared" si="498"/>
        <v>9056.2000000000007</v>
      </c>
      <c r="K607" s="45">
        <f t="shared" si="498"/>
        <v>9056.2000000000007</v>
      </c>
      <c r="L607" s="45">
        <f t="shared" si="498"/>
        <v>0</v>
      </c>
      <c r="M607" s="45">
        <f t="shared" si="498"/>
        <v>9056.2000000000007</v>
      </c>
    </row>
    <row r="608" spans="1:13" ht="25.5" hidden="1">
      <c r="A608" s="71"/>
      <c r="B608" s="18" t="s">
        <v>39</v>
      </c>
      <c r="C608" s="3">
        <v>925</v>
      </c>
      <c r="D608" s="3" t="s">
        <v>25</v>
      </c>
      <c r="E608" s="3" t="s">
        <v>27</v>
      </c>
      <c r="F608" s="3" t="s">
        <v>408</v>
      </c>
      <c r="G608" s="3"/>
      <c r="H608" s="45">
        <f t="shared" ref="H608" si="499">H609+H610+H611</f>
        <v>9056.2000000000007</v>
      </c>
      <c r="I608" s="45">
        <f t="shared" ref="I608:L608" si="500">I609+I610+I611</f>
        <v>0</v>
      </c>
      <c r="J608" s="45">
        <f t="shared" ref="J608:K608" si="501">J609+J610+J611</f>
        <v>9056.2000000000007</v>
      </c>
      <c r="K608" s="45">
        <f t="shared" si="501"/>
        <v>9056.2000000000007</v>
      </c>
      <c r="L608" s="45">
        <f t="shared" si="500"/>
        <v>0</v>
      </c>
      <c r="M608" s="45">
        <f t="shared" ref="M608" si="502">M609+M610+M611</f>
        <v>9056.2000000000007</v>
      </c>
    </row>
    <row r="609" spans="1:13" ht="63.75" hidden="1">
      <c r="A609" s="71"/>
      <c r="B609" s="18" t="s">
        <v>99</v>
      </c>
      <c r="C609" s="3">
        <v>925</v>
      </c>
      <c r="D609" s="3" t="s">
        <v>25</v>
      </c>
      <c r="E609" s="3" t="s">
        <v>27</v>
      </c>
      <c r="F609" s="3" t="s">
        <v>408</v>
      </c>
      <c r="G609" s="2">
        <v>100</v>
      </c>
      <c r="H609" s="45">
        <v>8695.7000000000007</v>
      </c>
      <c r="I609" s="45">
        <f>J609-H609</f>
        <v>0</v>
      </c>
      <c r="J609" s="45">
        <v>8695.7000000000007</v>
      </c>
      <c r="K609" s="45">
        <v>8695.7000000000007</v>
      </c>
      <c r="L609" s="9">
        <f>M609-K609</f>
        <v>0</v>
      </c>
      <c r="M609" s="45">
        <v>8695.7000000000007</v>
      </c>
    </row>
    <row r="610" spans="1:13" ht="25.5" hidden="1">
      <c r="A610" s="71"/>
      <c r="B610" s="18" t="s">
        <v>469</v>
      </c>
      <c r="C610" s="3">
        <v>925</v>
      </c>
      <c r="D610" s="3" t="s">
        <v>25</v>
      </c>
      <c r="E610" s="3" t="s">
        <v>27</v>
      </c>
      <c r="F610" s="3" t="s">
        <v>408</v>
      </c>
      <c r="G610" s="2">
        <v>200</v>
      </c>
      <c r="H610" s="45">
        <v>360.5</v>
      </c>
      <c r="I610" s="45">
        <f>J610-H610</f>
        <v>0</v>
      </c>
      <c r="J610" s="45">
        <v>360.5</v>
      </c>
      <c r="K610" s="45">
        <v>360.5</v>
      </c>
      <c r="L610" s="9">
        <f>M610-K610</f>
        <v>0</v>
      </c>
      <c r="M610" s="45">
        <v>360.5</v>
      </c>
    </row>
    <row r="611" spans="1:13" hidden="1">
      <c r="A611" s="71"/>
      <c r="B611" s="18" t="s">
        <v>102</v>
      </c>
      <c r="C611" s="3">
        <v>925</v>
      </c>
      <c r="D611" s="3" t="s">
        <v>25</v>
      </c>
      <c r="E611" s="3" t="s">
        <v>27</v>
      </c>
      <c r="F611" s="3" t="s">
        <v>408</v>
      </c>
      <c r="G611" s="2">
        <v>800</v>
      </c>
      <c r="H611" s="45"/>
      <c r="I611" s="45">
        <f>J611-H611</f>
        <v>0</v>
      </c>
      <c r="J611" s="45"/>
      <c r="K611" s="45"/>
      <c r="L611" s="9">
        <f>M611-K611</f>
        <v>0</v>
      </c>
      <c r="M611" s="45"/>
    </row>
    <row r="612" spans="1:13" ht="25.5" hidden="1">
      <c r="A612" s="71"/>
      <c r="B612" s="18" t="s">
        <v>492</v>
      </c>
      <c r="C612" s="3">
        <v>925</v>
      </c>
      <c r="D612" s="3" t="s">
        <v>25</v>
      </c>
      <c r="E612" s="3" t="s">
        <v>27</v>
      </c>
      <c r="F612" s="2" t="s">
        <v>409</v>
      </c>
      <c r="G612" s="2"/>
      <c r="H612" s="45">
        <f t="shared" ref="H612" si="503">H613+H617</f>
        <v>41988.5</v>
      </c>
      <c r="I612" s="45">
        <f t="shared" ref="I612:L612" si="504">I613+I617</f>
        <v>0</v>
      </c>
      <c r="J612" s="45">
        <f t="shared" ref="J612:K612" si="505">J613+J617</f>
        <v>41988.5</v>
      </c>
      <c r="K612" s="45">
        <f t="shared" si="505"/>
        <v>41988.5</v>
      </c>
      <c r="L612" s="45">
        <f t="shared" si="504"/>
        <v>0</v>
      </c>
      <c r="M612" s="45">
        <f t="shared" ref="M612" si="506">M613+M617</f>
        <v>41988.5</v>
      </c>
    </row>
    <row r="613" spans="1:13" ht="25.5" hidden="1">
      <c r="A613" s="71"/>
      <c r="B613" s="18" t="s">
        <v>9</v>
      </c>
      <c r="C613" s="3">
        <v>925</v>
      </c>
      <c r="D613" s="3" t="s">
        <v>25</v>
      </c>
      <c r="E613" s="3" t="s">
        <v>27</v>
      </c>
      <c r="F613" s="2" t="s">
        <v>410</v>
      </c>
      <c r="G613" s="2"/>
      <c r="H613" s="45">
        <f t="shared" ref="H613" si="507">H614+H615+H616</f>
        <v>29234.3</v>
      </c>
      <c r="I613" s="45">
        <f t="shared" ref="I613:L613" si="508">I614+I615+I616</f>
        <v>0</v>
      </c>
      <c r="J613" s="45">
        <f t="shared" ref="J613:K613" si="509">J614+J615+J616</f>
        <v>29234.3</v>
      </c>
      <c r="K613" s="45">
        <f t="shared" si="509"/>
        <v>29234.3</v>
      </c>
      <c r="L613" s="45">
        <f t="shared" si="508"/>
        <v>0</v>
      </c>
      <c r="M613" s="45">
        <f t="shared" ref="M613" si="510">M614+M615+M616</f>
        <v>29234.3</v>
      </c>
    </row>
    <row r="614" spans="1:13" ht="63.75" hidden="1">
      <c r="A614" s="71"/>
      <c r="B614" s="18" t="s">
        <v>99</v>
      </c>
      <c r="C614" s="3">
        <v>925</v>
      </c>
      <c r="D614" s="3" t="s">
        <v>25</v>
      </c>
      <c r="E614" s="3" t="s">
        <v>27</v>
      </c>
      <c r="F614" s="2" t="s">
        <v>410</v>
      </c>
      <c r="G614" s="2">
        <v>100</v>
      </c>
      <c r="H614" s="45">
        <v>26562.1</v>
      </c>
      <c r="I614" s="45">
        <f>J614-H614</f>
        <v>0</v>
      </c>
      <c r="J614" s="45">
        <v>26562.1</v>
      </c>
      <c r="K614" s="45">
        <v>26562.1</v>
      </c>
      <c r="L614" s="9">
        <f>M614-K614</f>
        <v>0</v>
      </c>
      <c r="M614" s="45">
        <v>26562.1</v>
      </c>
    </row>
    <row r="615" spans="1:13" ht="25.5" hidden="1">
      <c r="A615" s="71"/>
      <c r="B615" s="18" t="s">
        <v>469</v>
      </c>
      <c r="C615" s="3">
        <v>925</v>
      </c>
      <c r="D615" s="3" t="s">
        <v>25</v>
      </c>
      <c r="E615" s="3" t="s">
        <v>27</v>
      </c>
      <c r="F615" s="2" t="s">
        <v>410</v>
      </c>
      <c r="G615" s="2">
        <v>200</v>
      </c>
      <c r="H615" s="45">
        <v>2631.7</v>
      </c>
      <c r="I615" s="45">
        <f>J615-H615</f>
        <v>0</v>
      </c>
      <c r="J615" s="45">
        <v>2631.7</v>
      </c>
      <c r="K615" s="45">
        <v>2631.7</v>
      </c>
      <c r="L615" s="9">
        <f>M615-K615</f>
        <v>0</v>
      </c>
      <c r="M615" s="45">
        <v>2631.7</v>
      </c>
    </row>
    <row r="616" spans="1:13" hidden="1">
      <c r="A616" s="71"/>
      <c r="B616" s="18" t="s">
        <v>102</v>
      </c>
      <c r="C616" s="3">
        <v>925</v>
      </c>
      <c r="D616" s="3" t="s">
        <v>25</v>
      </c>
      <c r="E616" s="3" t="s">
        <v>27</v>
      </c>
      <c r="F616" s="2" t="s">
        <v>410</v>
      </c>
      <c r="G616" s="2">
        <v>800</v>
      </c>
      <c r="H616" s="45">
        <v>40.5</v>
      </c>
      <c r="I616" s="45">
        <f>J616-H616</f>
        <v>0</v>
      </c>
      <c r="J616" s="45">
        <v>40.5</v>
      </c>
      <c r="K616" s="45">
        <v>40.5</v>
      </c>
      <c r="L616" s="9">
        <f>M616-K616</f>
        <v>0</v>
      </c>
      <c r="M616" s="45">
        <v>40.5</v>
      </c>
    </row>
    <row r="617" spans="1:13" ht="53.25" hidden="1" customHeight="1">
      <c r="A617" s="71"/>
      <c r="B617" s="18" t="s">
        <v>489</v>
      </c>
      <c r="C617" s="3">
        <v>925</v>
      </c>
      <c r="D617" s="3" t="s">
        <v>25</v>
      </c>
      <c r="E617" s="3" t="s">
        <v>27</v>
      </c>
      <c r="F617" s="2" t="s">
        <v>499</v>
      </c>
      <c r="G617" s="2"/>
      <c r="H617" s="45">
        <f t="shared" ref="H617" si="511">H618+H619</f>
        <v>12754.2</v>
      </c>
      <c r="I617" s="45">
        <f t="shared" ref="I617:L617" si="512">I618+I619</f>
        <v>0</v>
      </c>
      <c r="J617" s="45">
        <f t="shared" ref="J617:K617" si="513">J618+J619</f>
        <v>12754.2</v>
      </c>
      <c r="K617" s="45">
        <f t="shared" si="513"/>
        <v>12754.2</v>
      </c>
      <c r="L617" s="45">
        <f t="shared" si="512"/>
        <v>0</v>
      </c>
      <c r="M617" s="45">
        <f t="shared" ref="M617" si="514">M618+M619</f>
        <v>12754.2</v>
      </c>
    </row>
    <row r="618" spans="1:13" ht="63.75" hidden="1">
      <c r="A618" s="71"/>
      <c r="B618" s="18" t="s">
        <v>99</v>
      </c>
      <c r="C618" s="3">
        <v>925</v>
      </c>
      <c r="D618" s="3" t="s">
        <v>25</v>
      </c>
      <c r="E618" s="3" t="s">
        <v>27</v>
      </c>
      <c r="F618" s="2" t="s">
        <v>499</v>
      </c>
      <c r="G618" s="2">
        <v>100</v>
      </c>
      <c r="H618" s="45">
        <v>12669.1</v>
      </c>
      <c r="I618" s="45">
        <f>J618-H618</f>
        <v>0</v>
      </c>
      <c r="J618" s="45">
        <v>12669.1</v>
      </c>
      <c r="K618" s="45">
        <v>12669.1</v>
      </c>
      <c r="L618" s="9">
        <f>M618-K618</f>
        <v>0</v>
      </c>
      <c r="M618" s="45">
        <v>12669.1</v>
      </c>
    </row>
    <row r="619" spans="1:13" ht="25.5" hidden="1">
      <c r="A619" s="71"/>
      <c r="B619" s="18" t="s">
        <v>469</v>
      </c>
      <c r="C619" s="3">
        <v>925</v>
      </c>
      <c r="D619" s="3" t="s">
        <v>25</v>
      </c>
      <c r="E619" s="3" t="s">
        <v>27</v>
      </c>
      <c r="F619" s="2" t="s">
        <v>499</v>
      </c>
      <c r="G619" s="2">
        <v>200</v>
      </c>
      <c r="H619" s="45">
        <v>85.1</v>
      </c>
      <c r="I619" s="45">
        <f>J619-H619</f>
        <v>0</v>
      </c>
      <c r="J619" s="45">
        <v>85.1</v>
      </c>
      <c r="K619" s="45">
        <v>85.1</v>
      </c>
      <c r="L619" s="9">
        <f>M619-K619</f>
        <v>0</v>
      </c>
      <c r="M619" s="45">
        <v>85.1</v>
      </c>
    </row>
    <row r="620" spans="1:13" hidden="1">
      <c r="A620" s="71"/>
      <c r="B620" s="18" t="s">
        <v>186</v>
      </c>
      <c r="C620" s="3">
        <v>925</v>
      </c>
      <c r="D620" s="3" t="s">
        <v>25</v>
      </c>
      <c r="E620" s="3" t="s">
        <v>27</v>
      </c>
      <c r="F620" s="2" t="s">
        <v>411</v>
      </c>
      <c r="G620" s="2"/>
      <c r="H620" s="45">
        <f>H621+H625</f>
        <v>4589.9000000000005</v>
      </c>
      <c r="I620" s="45">
        <f t="shared" ref="I620:L620" si="515">I621+I625</f>
        <v>0</v>
      </c>
      <c r="J620" s="45">
        <f>J621+J625</f>
        <v>4589.9000000000005</v>
      </c>
      <c r="K620" s="45">
        <f t="shared" ref="K620" si="516">K621+K625</f>
        <v>4585.9000000000005</v>
      </c>
      <c r="L620" s="45">
        <f t="shared" si="515"/>
        <v>0</v>
      </c>
      <c r="M620" s="45">
        <f t="shared" ref="M620" si="517">M621+M625</f>
        <v>4585.9000000000005</v>
      </c>
    </row>
    <row r="621" spans="1:13" ht="25.5" hidden="1">
      <c r="A621" s="71"/>
      <c r="B621" s="18" t="s">
        <v>9</v>
      </c>
      <c r="C621" s="3">
        <v>925</v>
      </c>
      <c r="D621" s="3" t="s">
        <v>25</v>
      </c>
      <c r="E621" s="3" t="s">
        <v>27</v>
      </c>
      <c r="F621" s="2" t="s">
        <v>412</v>
      </c>
      <c r="G621" s="2"/>
      <c r="H621" s="45">
        <f t="shared" ref="H621" si="518">H622+H623+H624</f>
        <v>4589.9000000000005</v>
      </c>
      <c r="I621" s="45">
        <f t="shared" ref="I621:L621" si="519">I622+I623+I624</f>
        <v>0</v>
      </c>
      <c r="J621" s="45">
        <f t="shared" ref="J621:K621" si="520">J622+J623+J624</f>
        <v>4589.9000000000005</v>
      </c>
      <c r="K621" s="45">
        <f t="shared" si="520"/>
        <v>4585.9000000000005</v>
      </c>
      <c r="L621" s="45">
        <f t="shared" si="519"/>
        <v>0</v>
      </c>
      <c r="M621" s="45">
        <f t="shared" ref="M621" si="521">M622+M623+M624</f>
        <v>4585.9000000000005</v>
      </c>
    </row>
    <row r="622" spans="1:13" ht="63.75" hidden="1">
      <c r="A622" s="71"/>
      <c r="B622" s="18" t="s">
        <v>99</v>
      </c>
      <c r="C622" s="3">
        <v>925</v>
      </c>
      <c r="D622" s="3" t="s">
        <v>25</v>
      </c>
      <c r="E622" s="3" t="s">
        <v>27</v>
      </c>
      <c r="F622" s="2" t="s">
        <v>412</v>
      </c>
      <c r="G622" s="2">
        <v>100</v>
      </c>
      <c r="H622" s="45">
        <v>4414.1000000000004</v>
      </c>
      <c r="I622" s="45">
        <f>J622-H622</f>
        <v>0</v>
      </c>
      <c r="J622" s="45">
        <v>4414.1000000000004</v>
      </c>
      <c r="K622" s="45">
        <v>4414.1000000000004</v>
      </c>
      <c r="L622" s="9">
        <f>M622-K622</f>
        <v>0</v>
      </c>
      <c r="M622" s="45">
        <v>4414.1000000000004</v>
      </c>
    </row>
    <row r="623" spans="1:13" ht="25.5" hidden="1">
      <c r="A623" s="71"/>
      <c r="B623" s="18" t="s">
        <v>469</v>
      </c>
      <c r="C623" s="3">
        <v>925</v>
      </c>
      <c r="D623" s="3" t="s">
        <v>25</v>
      </c>
      <c r="E623" s="3" t="s">
        <v>27</v>
      </c>
      <c r="F623" s="2" t="s">
        <v>412</v>
      </c>
      <c r="G623" s="2">
        <v>200</v>
      </c>
      <c r="H623" s="45">
        <v>161.1</v>
      </c>
      <c r="I623" s="45">
        <f>J623-H623</f>
        <v>0</v>
      </c>
      <c r="J623" s="45">
        <v>161.1</v>
      </c>
      <c r="K623" s="45">
        <v>157.1</v>
      </c>
      <c r="L623" s="9">
        <f>M623-K623</f>
        <v>0</v>
      </c>
      <c r="M623" s="45">
        <v>157.1</v>
      </c>
    </row>
    <row r="624" spans="1:13" hidden="1">
      <c r="A624" s="71"/>
      <c r="B624" s="18" t="s">
        <v>102</v>
      </c>
      <c r="C624" s="3">
        <v>925</v>
      </c>
      <c r="D624" s="3" t="s">
        <v>25</v>
      </c>
      <c r="E624" s="3" t="s">
        <v>27</v>
      </c>
      <c r="F624" s="2" t="s">
        <v>412</v>
      </c>
      <c r="G624" s="2">
        <v>800</v>
      </c>
      <c r="H624" s="45">
        <v>14.7</v>
      </c>
      <c r="I624" s="45">
        <f>J624-H624</f>
        <v>0</v>
      </c>
      <c r="J624" s="45">
        <v>14.7</v>
      </c>
      <c r="K624" s="45">
        <v>14.7</v>
      </c>
      <c r="L624" s="9">
        <f>M624-K624</f>
        <v>0</v>
      </c>
      <c r="M624" s="45">
        <v>14.7</v>
      </c>
    </row>
    <row r="625" spans="1:13" hidden="1">
      <c r="A625" s="71"/>
      <c r="B625" s="18" t="s">
        <v>94</v>
      </c>
      <c r="C625" s="3">
        <v>925</v>
      </c>
      <c r="D625" s="3" t="s">
        <v>25</v>
      </c>
      <c r="E625" s="3" t="s">
        <v>27</v>
      </c>
      <c r="F625" s="2" t="s">
        <v>473</v>
      </c>
      <c r="G625" s="2"/>
      <c r="H625" s="45">
        <f t="shared" ref="H625:M625" si="522">H626</f>
        <v>0</v>
      </c>
      <c r="I625" s="45">
        <f t="shared" si="522"/>
        <v>0</v>
      </c>
      <c r="J625" s="45">
        <f t="shared" si="522"/>
        <v>0</v>
      </c>
      <c r="K625" s="45">
        <f t="shared" si="522"/>
        <v>0</v>
      </c>
      <c r="L625" s="9">
        <f t="shared" si="522"/>
        <v>0</v>
      </c>
      <c r="M625" s="45">
        <f t="shared" si="522"/>
        <v>0</v>
      </c>
    </row>
    <row r="626" spans="1:13" ht="25.5" hidden="1" customHeight="1">
      <c r="A626" s="71"/>
      <c r="B626" s="18" t="s">
        <v>104</v>
      </c>
      <c r="C626" s="3">
        <v>925</v>
      </c>
      <c r="D626" s="3" t="s">
        <v>25</v>
      </c>
      <c r="E626" s="3" t="s">
        <v>27</v>
      </c>
      <c r="F626" s="2" t="s">
        <v>473</v>
      </c>
      <c r="G626" s="2">
        <v>600</v>
      </c>
      <c r="H626" s="45">
        <v>0</v>
      </c>
      <c r="I626" s="45"/>
      <c r="J626" s="45">
        <v>0</v>
      </c>
      <c r="K626" s="45"/>
      <c r="L626" s="9"/>
      <c r="M626" s="45"/>
    </row>
    <row r="627" spans="1:13" ht="20.25" hidden="1" customHeight="1">
      <c r="A627" s="71"/>
      <c r="B627" s="18" t="s">
        <v>581</v>
      </c>
      <c r="C627" s="3">
        <v>925</v>
      </c>
      <c r="D627" s="3" t="s">
        <v>25</v>
      </c>
      <c r="E627" s="3" t="s">
        <v>27</v>
      </c>
      <c r="F627" s="2" t="s">
        <v>583</v>
      </c>
      <c r="G627" s="12"/>
      <c r="H627" s="45">
        <f t="shared" ref="H627:M627" si="523">H628</f>
        <v>245</v>
      </c>
      <c r="I627" s="45">
        <f t="shared" si="523"/>
        <v>0</v>
      </c>
      <c r="J627" s="45">
        <f t="shared" si="523"/>
        <v>245</v>
      </c>
      <c r="K627" s="45">
        <f t="shared" si="523"/>
        <v>245</v>
      </c>
      <c r="L627" s="45">
        <f t="shared" si="523"/>
        <v>0</v>
      </c>
      <c r="M627" s="45">
        <f t="shared" si="523"/>
        <v>245</v>
      </c>
    </row>
    <row r="628" spans="1:13" ht="38.25" hidden="1">
      <c r="A628" s="71"/>
      <c r="B628" s="18" t="s">
        <v>582</v>
      </c>
      <c r="C628" s="3">
        <v>925</v>
      </c>
      <c r="D628" s="3" t="s">
        <v>25</v>
      </c>
      <c r="E628" s="3" t="s">
        <v>27</v>
      </c>
      <c r="F628" s="2" t="s">
        <v>584</v>
      </c>
      <c r="G628" s="2"/>
      <c r="H628" s="45">
        <f t="shared" ref="H628" si="524">H629+H630</f>
        <v>245</v>
      </c>
      <c r="I628" s="45">
        <f t="shared" ref="I628:L628" si="525">I629+I630</f>
        <v>0</v>
      </c>
      <c r="J628" s="45">
        <f t="shared" ref="J628:K628" si="526">J629+J630</f>
        <v>245</v>
      </c>
      <c r="K628" s="45">
        <f t="shared" si="526"/>
        <v>245</v>
      </c>
      <c r="L628" s="45">
        <f t="shared" si="525"/>
        <v>0</v>
      </c>
      <c r="M628" s="45">
        <f t="shared" ref="M628" si="527">M629+M630</f>
        <v>245</v>
      </c>
    </row>
    <row r="629" spans="1:13" ht="25.5" hidden="1">
      <c r="A629" s="71"/>
      <c r="B629" s="39" t="s">
        <v>469</v>
      </c>
      <c r="C629" s="3">
        <v>925</v>
      </c>
      <c r="D629" s="3" t="s">
        <v>25</v>
      </c>
      <c r="E629" s="3" t="s">
        <v>27</v>
      </c>
      <c r="F629" s="2" t="s">
        <v>584</v>
      </c>
      <c r="G629" s="2">
        <v>200</v>
      </c>
      <c r="H629" s="45">
        <v>245</v>
      </c>
      <c r="I629" s="45">
        <f>J629-H629</f>
        <v>0</v>
      </c>
      <c r="J629" s="45">
        <v>245</v>
      </c>
      <c r="K629" s="45">
        <v>245</v>
      </c>
      <c r="L629" s="45">
        <f>M629-K629</f>
        <v>0</v>
      </c>
      <c r="M629" s="45">
        <v>245</v>
      </c>
    </row>
    <row r="630" spans="1:13" ht="25.5" hidden="1">
      <c r="A630" s="71"/>
      <c r="B630" s="39" t="s">
        <v>104</v>
      </c>
      <c r="C630" s="3">
        <v>925</v>
      </c>
      <c r="D630" s="3" t="s">
        <v>25</v>
      </c>
      <c r="E630" s="3" t="s">
        <v>27</v>
      </c>
      <c r="F630" s="2" t="s">
        <v>584</v>
      </c>
      <c r="G630" s="2">
        <v>600</v>
      </c>
      <c r="H630" s="45"/>
      <c r="I630" s="45">
        <f>J630-H630</f>
        <v>0</v>
      </c>
      <c r="J630" s="45"/>
      <c r="K630" s="45"/>
      <c r="L630" s="45">
        <f>M630-K630</f>
        <v>0</v>
      </c>
      <c r="M630" s="45"/>
    </row>
    <row r="631" spans="1:13" ht="25.5" hidden="1">
      <c r="A631" s="71"/>
      <c r="B631" s="18" t="s">
        <v>169</v>
      </c>
      <c r="C631" s="3">
        <v>925</v>
      </c>
      <c r="D631" s="3" t="s">
        <v>25</v>
      </c>
      <c r="E631" s="3" t="s">
        <v>27</v>
      </c>
      <c r="F631" s="2" t="s">
        <v>413</v>
      </c>
      <c r="G631" s="2"/>
      <c r="H631" s="45">
        <f t="shared" ref="H631:M633" si="528">H632</f>
        <v>83</v>
      </c>
      <c r="I631" s="45">
        <f t="shared" si="528"/>
        <v>0</v>
      </c>
      <c r="J631" s="45">
        <f t="shared" si="528"/>
        <v>83</v>
      </c>
      <c r="K631" s="45">
        <f t="shared" si="528"/>
        <v>83</v>
      </c>
      <c r="L631" s="45">
        <f t="shared" si="528"/>
        <v>0</v>
      </c>
      <c r="M631" s="45">
        <f t="shared" si="528"/>
        <v>83</v>
      </c>
    </row>
    <row r="632" spans="1:13" ht="38.25" hidden="1">
      <c r="A632" s="71"/>
      <c r="B632" s="18" t="s">
        <v>415</v>
      </c>
      <c r="C632" s="3">
        <v>925</v>
      </c>
      <c r="D632" s="3" t="s">
        <v>25</v>
      </c>
      <c r="E632" s="3" t="s">
        <v>27</v>
      </c>
      <c r="F632" s="2" t="s">
        <v>414</v>
      </c>
      <c r="G632" s="2"/>
      <c r="H632" s="45">
        <f t="shared" si="528"/>
        <v>83</v>
      </c>
      <c r="I632" s="45">
        <f t="shared" si="528"/>
        <v>0</v>
      </c>
      <c r="J632" s="45">
        <f t="shared" si="528"/>
        <v>83</v>
      </c>
      <c r="K632" s="45">
        <f t="shared" si="528"/>
        <v>83</v>
      </c>
      <c r="L632" s="45">
        <f t="shared" si="528"/>
        <v>0</v>
      </c>
      <c r="M632" s="45">
        <f t="shared" si="528"/>
        <v>83</v>
      </c>
    </row>
    <row r="633" spans="1:13" ht="38.25" hidden="1">
      <c r="A633" s="71"/>
      <c r="B633" s="18" t="s">
        <v>171</v>
      </c>
      <c r="C633" s="3">
        <v>925</v>
      </c>
      <c r="D633" s="3" t="s">
        <v>25</v>
      </c>
      <c r="E633" s="3" t="s">
        <v>27</v>
      </c>
      <c r="F633" s="2" t="s">
        <v>416</v>
      </c>
      <c r="G633" s="2"/>
      <c r="H633" s="45">
        <f t="shared" si="528"/>
        <v>83</v>
      </c>
      <c r="I633" s="45">
        <f t="shared" si="528"/>
        <v>0</v>
      </c>
      <c r="J633" s="45">
        <f t="shared" si="528"/>
        <v>83</v>
      </c>
      <c r="K633" s="45">
        <f t="shared" si="528"/>
        <v>83</v>
      </c>
      <c r="L633" s="45">
        <f t="shared" si="528"/>
        <v>0</v>
      </c>
      <c r="M633" s="45">
        <f t="shared" si="528"/>
        <v>83</v>
      </c>
    </row>
    <row r="634" spans="1:13" ht="38.25" hidden="1">
      <c r="A634" s="71"/>
      <c r="B634" s="18" t="s">
        <v>172</v>
      </c>
      <c r="C634" s="3">
        <v>925</v>
      </c>
      <c r="D634" s="3" t="s">
        <v>25</v>
      </c>
      <c r="E634" s="3" t="s">
        <v>27</v>
      </c>
      <c r="F634" s="15" t="s">
        <v>417</v>
      </c>
      <c r="G634" s="2"/>
      <c r="H634" s="45">
        <f t="shared" ref="H634" si="529">H635+H636</f>
        <v>83</v>
      </c>
      <c r="I634" s="45">
        <f t="shared" ref="I634:L634" si="530">I635+I636</f>
        <v>0</v>
      </c>
      <c r="J634" s="45">
        <f t="shared" ref="J634:K634" si="531">J635+J636</f>
        <v>83</v>
      </c>
      <c r="K634" s="45">
        <f t="shared" si="531"/>
        <v>83</v>
      </c>
      <c r="L634" s="45">
        <f t="shared" si="530"/>
        <v>0</v>
      </c>
      <c r="M634" s="45">
        <f t="shared" ref="M634" si="532">M635+M636</f>
        <v>83</v>
      </c>
    </row>
    <row r="635" spans="1:13" ht="25.5" hidden="1">
      <c r="A635" s="71"/>
      <c r="B635" s="18" t="s">
        <v>469</v>
      </c>
      <c r="C635" s="3">
        <v>925</v>
      </c>
      <c r="D635" s="3" t="s">
        <v>25</v>
      </c>
      <c r="E635" s="3" t="s">
        <v>27</v>
      </c>
      <c r="F635" s="15" t="s">
        <v>417</v>
      </c>
      <c r="G635" s="2">
        <v>200</v>
      </c>
      <c r="H635" s="45"/>
      <c r="I635" s="45">
        <f>J635-H635</f>
        <v>0</v>
      </c>
      <c r="J635" s="45"/>
      <c r="K635" s="45"/>
      <c r="L635" s="45">
        <f>M635-K635</f>
        <v>0</v>
      </c>
      <c r="M635" s="45"/>
    </row>
    <row r="636" spans="1:13" ht="25.5" hidden="1">
      <c r="A636" s="71"/>
      <c r="B636" s="18" t="s">
        <v>104</v>
      </c>
      <c r="C636" s="3">
        <v>925</v>
      </c>
      <c r="D636" s="3" t="s">
        <v>25</v>
      </c>
      <c r="E636" s="3" t="s">
        <v>27</v>
      </c>
      <c r="F636" s="15" t="s">
        <v>417</v>
      </c>
      <c r="G636" s="2">
        <v>600</v>
      </c>
      <c r="H636" s="45">
        <v>83</v>
      </c>
      <c r="I636" s="45">
        <f>J636-H636</f>
        <v>0</v>
      </c>
      <c r="J636" s="45">
        <v>83</v>
      </c>
      <c r="K636" s="45">
        <v>83</v>
      </c>
      <c r="L636" s="9">
        <f>M636-K636</f>
        <v>0</v>
      </c>
      <c r="M636" s="45">
        <v>83</v>
      </c>
    </row>
    <row r="637" spans="1:13" hidden="1">
      <c r="A637" s="71"/>
      <c r="B637" s="30" t="s">
        <v>81</v>
      </c>
      <c r="C637" s="4">
        <v>925</v>
      </c>
      <c r="D637" s="4">
        <v>10</v>
      </c>
      <c r="E637" s="4" t="s">
        <v>26</v>
      </c>
      <c r="F637" s="4"/>
      <c r="G637" s="4"/>
      <c r="H637" s="43">
        <f t="shared" ref="H637:M637" si="533">H638</f>
        <v>128928.4</v>
      </c>
      <c r="I637" s="43">
        <f t="shared" si="533"/>
        <v>0</v>
      </c>
      <c r="J637" s="43">
        <f t="shared" si="533"/>
        <v>128928.4</v>
      </c>
      <c r="K637" s="43">
        <f t="shared" si="533"/>
        <v>131484.80000000002</v>
      </c>
      <c r="L637" s="43">
        <f t="shared" si="533"/>
        <v>0</v>
      </c>
      <c r="M637" s="43">
        <f t="shared" si="533"/>
        <v>131484.80000000002</v>
      </c>
    </row>
    <row r="638" spans="1:13" hidden="1">
      <c r="A638" s="71"/>
      <c r="B638" s="25" t="s">
        <v>98</v>
      </c>
      <c r="C638" s="6">
        <v>925</v>
      </c>
      <c r="D638" s="6">
        <v>10</v>
      </c>
      <c r="E638" s="6" t="s">
        <v>23</v>
      </c>
      <c r="F638" s="6"/>
      <c r="G638" s="6"/>
      <c r="H638" s="44">
        <f t="shared" ref="H638" si="534">H639+H645</f>
        <v>128928.4</v>
      </c>
      <c r="I638" s="44">
        <f t="shared" ref="I638:L638" si="535">I639+I645</f>
        <v>0</v>
      </c>
      <c r="J638" s="44">
        <f t="shared" ref="J638:K638" si="536">J639+J645</f>
        <v>128928.4</v>
      </c>
      <c r="K638" s="44">
        <f t="shared" si="536"/>
        <v>131484.80000000002</v>
      </c>
      <c r="L638" s="44">
        <f t="shared" si="535"/>
        <v>0</v>
      </c>
      <c r="M638" s="44">
        <f t="shared" ref="M638" si="537">M639+M645</f>
        <v>131484.80000000002</v>
      </c>
    </row>
    <row r="639" spans="1:13" ht="25.5" hidden="1">
      <c r="A639" s="71"/>
      <c r="B639" s="27" t="s">
        <v>114</v>
      </c>
      <c r="C639" s="3">
        <v>925</v>
      </c>
      <c r="D639" s="3">
        <v>10</v>
      </c>
      <c r="E639" s="3" t="s">
        <v>23</v>
      </c>
      <c r="F639" s="3" t="s">
        <v>358</v>
      </c>
      <c r="G639" s="2"/>
      <c r="H639" s="45">
        <f t="shared" ref="H639:M641" si="538">H640</f>
        <v>10476.1</v>
      </c>
      <c r="I639" s="45">
        <f t="shared" si="538"/>
        <v>0</v>
      </c>
      <c r="J639" s="45">
        <f t="shared" si="538"/>
        <v>10476.1</v>
      </c>
      <c r="K639" s="45">
        <f t="shared" si="538"/>
        <v>10476.1</v>
      </c>
      <c r="L639" s="45">
        <f t="shared" si="538"/>
        <v>0</v>
      </c>
      <c r="M639" s="45">
        <f t="shared" si="538"/>
        <v>10476.1</v>
      </c>
    </row>
    <row r="640" spans="1:13" ht="38.25" hidden="1">
      <c r="A640" s="71"/>
      <c r="B640" s="35" t="s">
        <v>304</v>
      </c>
      <c r="C640" s="3">
        <v>925</v>
      </c>
      <c r="D640" s="3">
        <v>10</v>
      </c>
      <c r="E640" s="3" t="s">
        <v>23</v>
      </c>
      <c r="F640" s="3" t="s">
        <v>303</v>
      </c>
      <c r="G640" s="2"/>
      <c r="H640" s="45">
        <f t="shared" si="538"/>
        <v>10476.1</v>
      </c>
      <c r="I640" s="45">
        <f t="shared" si="538"/>
        <v>0</v>
      </c>
      <c r="J640" s="45">
        <f t="shared" si="538"/>
        <v>10476.1</v>
      </c>
      <c r="K640" s="45">
        <f t="shared" si="538"/>
        <v>10476.1</v>
      </c>
      <c r="L640" s="45">
        <f t="shared" si="538"/>
        <v>0</v>
      </c>
      <c r="M640" s="45">
        <f t="shared" si="538"/>
        <v>10476.1</v>
      </c>
    </row>
    <row r="641" spans="1:13" ht="25.5" hidden="1">
      <c r="A641" s="71"/>
      <c r="B641" s="18" t="s">
        <v>115</v>
      </c>
      <c r="C641" s="3">
        <v>925</v>
      </c>
      <c r="D641" s="3">
        <v>10</v>
      </c>
      <c r="E641" s="3" t="s">
        <v>23</v>
      </c>
      <c r="F641" s="15" t="s">
        <v>305</v>
      </c>
      <c r="G641" s="2"/>
      <c r="H641" s="45">
        <f t="shared" si="538"/>
        <v>10476.1</v>
      </c>
      <c r="I641" s="45">
        <f t="shared" si="538"/>
        <v>0</v>
      </c>
      <c r="J641" s="45">
        <f t="shared" si="538"/>
        <v>10476.1</v>
      </c>
      <c r="K641" s="45">
        <f t="shared" si="538"/>
        <v>10476.1</v>
      </c>
      <c r="L641" s="45">
        <f t="shared" si="538"/>
        <v>0</v>
      </c>
      <c r="M641" s="45">
        <f t="shared" si="538"/>
        <v>10476.1</v>
      </c>
    </row>
    <row r="642" spans="1:13" ht="76.5" hidden="1">
      <c r="A642" s="71"/>
      <c r="B642" s="34" t="s">
        <v>197</v>
      </c>
      <c r="C642" s="3">
        <v>925</v>
      </c>
      <c r="D642" s="3">
        <v>10</v>
      </c>
      <c r="E642" s="3" t="s">
        <v>23</v>
      </c>
      <c r="F642" s="15" t="s">
        <v>418</v>
      </c>
      <c r="G642" s="2"/>
      <c r="H642" s="45">
        <f t="shared" ref="H642" si="539">H643+H644</f>
        <v>10476.1</v>
      </c>
      <c r="I642" s="45">
        <f t="shared" ref="I642:L642" si="540">I643+I644</f>
        <v>0</v>
      </c>
      <c r="J642" s="45">
        <f t="shared" ref="J642:K642" si="541">J643+J644</f>
        <v>10476.1</v>
      </c>
      <c r="K642" s="45">
        <f t="shared" si="541"/>
        <v>10476.1</v>
      </c>
      <c r="L642" s="45">
        <f t="shared" si="540"/>
        <v>0</v>
      </c>
      <c r="M642" s="45">
        <f t="shared" ref="M642" si="542">M643+M644</f>
        <v>10476.1</v>
      </c>
    </row>
    <row r="643" spans="1:13" ht="25.5" hidden="1">
      <c r="A643" s="71"/>
      <c r="B643" s="18" t="s">
        <v>469</v>
      </c>
      <c r="C643" s="3">
        <v>925</v>
      </c>
      <c r="D643" s="3">
        <v>10</v>
      </c>
      <c r="E643" s="3" t="s">
        <v>23</v>
      </c>
      <c r="F643" s="15" t="s">
        <v>418</v>
      </c>
      <c r="G643" s="2">
        <v>200</v>
      </c>
      <c r="H643" s="45">
        <v>43</v>
      </c>
      <c r="I643" s="45">
        <f>J643-H643</f>
        <v>0</v>
      </c>
      <c r="J643" s="45">
        <v>43</v>
      </c>
      <c r="K643" s="45">
        <v>43</v>
      </c>
      <c r="L643" s="9">
        <f>M643-K643</f>
        <v>0</v>
      </c>
      <c r="M643" s="45">
        <v>43</v>
      </c>
    </row>
    <row r="644" spans="1:13" hidden="1">
      <c r="A644" s="71"/>
      <c r="B644" s="18" t="s">
        <v>105</v>
      </c>
      <c r="C644" s="3">
        <v>925</v>
      </c>
      <c r="D644" s="3">
        <v>10</v>
      </c>
      <c r="E644" s="3" t="s">
        <v>23</v>
      </c>
      <c r="F644" s="15" t="s">
        <v>418</v>
      </c>
      <c r="G644" s="2">
        <v>300</v>
      </c>
      <c r="H644" s="45">
        <v>10433.1</v>
      </c>
      <c r="I644" s="45">
        <f>J644-H644</f>
        <v>0</v>
      </c>
      <c r="J644" s="45">
        <v>10433.1</v>
      </c>
      <c r="K644" s="45">
        <v>10433.1</v>
      </c>
      <c r="L644" s="9">
        <f>M644-K644</f>
        <v>0</v>
      </c>
      <c r="M644" s="45">
        <v>10433.1</v>
      </c>
    </row>
    <row r="645" spans="1:13" ht="25.5" hidden="1">
      <c r="A645" s="71"/>
      <c r="B645" s="18" t="s">
        <v>121</v>
      </c>
      <c r="C645" s="3">
        <v>925</v>
      </c>
      <c r="D645" s="3">
        <v>10</v>
      </c>
      <c r="E645" s="3" t="s">
        <v>23</v>
      </c>
      <c r="F645" s="2" t="s">
        <v>223</v>
      </c>
      <c r="G645" s="2"/>
      <c r="H645" s="45">
        <f t="shared" ref="H645:M646" si="543">H646</f>
        <v>118452.29999999999</v>
      </c>
      <c r="I645" s="45">
        <f t="shared" si="543"/>
        <v>0</v>
      </c>
      <c r="J645" s="45">
        <f t="shared" si="543"/>
        <v>118452.29999999999</v>
      </c>
      <c r="K645" s="45">
        <f t="shared" si="543"/>
        <v>121008.70000000001</v>
      </c>
      <c r="L645" s="45">
        <f t="shared" si="543"/>
        <v>0</v>
      </c>
      <c r="M645" s="45">
        <f t="shared" si="543"/>
        <v>121008.70000000001</v>
      </c>
    </row>
    <row r="646" spans="1:13" ht="25.5" hidden="1">
      <c r="A646" s="71"/>
      <c r="B646" s="18" t="s">
        <v>123</v>
      </c>
      <c r="C646" s="3">
        <v>925</v>
      </c>
      <c r="D646" s="3">
        <v>10</v>
      </c>
      <c r="E646" s="3" t="s">
        <v>23</v>
      </c>
      <c r="F646" s="2" t="s">
        <v>224</v>
      </c>
      <c r="G646" s="2"/>
      <c r="H646" s="45">
        <f t="shared" si="543"/>
        <v>118452.29999999999</v>
      </c>
      <c r="I646" s="45">
        <f t="shared" si="543"/>
        <v>0</v>
      </c>
      <c r="J646" s="45">
        <f t="shared" si="543"/>
        <v>118452.29999999999</v>
      </c>
      <c r="K646" s="45">
        <f t="shared" si="543"/>
        <v>121008.70000000001</v>
      </c>
      <c r="L646" s="45">
        <f t="shared" si="543"/>
        <v>0</v>
      </c>
      <c r="M646" s="45">
        <f t="shared" si="543"/>
        <v>121008.70000000001</v>
      </c>
    </row>
    <row r="647" spans="1:13" ht="51" hidden="1">
      <c r="A647" s="71"/>
      <c r="B647" s="18" t="s">
        <v>225</v>
      </c>
      <c r="C647" s="3">
        <v>925</v>
      </c>
      <c r="D647" s="3">
        <v>10</v>
      </c>
      <c r="E647" s="3" t="s">
        <v>23</v>
      </c>
      <c r="F647" s="2" t="s">
        <v>226</v>
      </c>
      <c r="G647" s="2"/>
      <c r="H647" s="45">
        <f>H648+H652+H654+H650</f>
        <v>118452.29999999999</v>
      </c>
      <c r="I647" s="45">
        <f t="shared" ref="I647:L647" si="544">I648+I652+I654+I650</f>
        <v>0</v>
      </c>
      <c r="J647" s="45">
        <f>J648+J652+J654+J650</f>
        <v>118452.29999999999</v>
      </c>
      <c r="K647" s="45">
        <f t="shared" ref="K647" si="545">K648+K652+K654+K650</f>
        <v>121008.70000000001</v>
      </c>
      <c r="L647" s="45">
        <f t="shared" si="544"/>
        <v>0</v>
      </c>
      <c r="M647" s="45">
        <f t="shared" ref="M647" si="546">M648+M652+M654+M650</f>
        <v>121008.70000000001</v>
      </c>
    </row>
    <row r="648" spans="1:13" ht="76.5" hidden="1">
      <c r="A648" s="71"/>
      <c r="B648" s="18" t="s">
        <v>484</v>
      </c>
      <c r="C648" s="3">
        <v>925</v>
      </c>
      <c r="D648" s="3">
        <v>10</v>
      </c>
      <c r="E648" s="3" t="s">
        <v>23</v>
      </c>
      <c r="F648" s="2" t="s">
        <v>656</v>
      </c>
      <c r="G648" s="2"/>
      <c r="H648" s="45">
        <f t="shared" ref="H648:M648" si="547">H649</f>
        <v>63677.4</v>
      </c>
      <c r="I648" s="45">
        <f t="shared" si="547"/>
        <v>0</v>
      </c>
      <c r="J648" s="45">
        <f t="shared" si="547"/>
        <v>63677.4</v>
      </c>
      <c r="K648" s="45">
        <f t="shared" si="547"/>
        <v>66223.100000000006</v>
      </c>
      <c r="L648" s="45">
        <f t="shared" si="547"/>
        <v>0</v>
      </c>
      <c r="M648" s="45">
        <f t="shared" si="547"/>
        <v>66223.100000000006</v>
      </c>
    </row>
    <row r="649" spans="1:13" hidden="1">
      <c r="A649" s="71"/>
      <c r="B649" s="18" t="s">
        <v>105</v>
      </c>
      <c r="C649" s="3">
        <v>925</v>
      </c>
      <c r="D649" s="3">
        <v>10</v>
      </c>
      <c r="E649" s="3" t="s">
        <v>23</v>
      </c>
      <c r="F649" s="2" t="s">
        <v>656</v>
      </c>
      <c r="G649" s="2">
        <v>300</v>
      </c>
      <c r="H649" s="45">
        <v>63677.4</v>
      </c>
      <c r="I649" s="45">
        <f>J649-H649</f>
        <v>0</v>
      </c>
      <c r="J649" s="45">
        <v>63677.4</v>
      </c>
      <c r="K649" s="45">
        <v>66223.100000000006</v>
      </c>
      <c r="L649" s="9">
        <f>M649-K649</f>
        <v>0</v>
      </c>
      <c r="M649" s="45">
        <v>66223.100000000006</v>
      </c>
    </row>
    <row r="650" spans="1:13" ht="51" hidden="1">
      <c r="A650" s="71"/>
      <c r="B650" s="18" t="s">
        <v>485</v>
      </c>
      <c r="C650" s="3">
        <v>925</v>
      </c>
      <c r="D650" s="3">
        <v>10</v>
      </c>
      <c r="E650" s="3" t="s">
        <v>23</v>
      </c>
      <c r="F650" s="2" t="s">
        <v>650</v>
      </c>
      <c r="G650" s="2"/>
      <c r="H650" s="45">
        <f t="shared" ref="H650:M650" si="548">H651</f>
        <v>265.89999999999998</v>
      </c>
      <c r="I650" s="45">
        <f t="shared" si="548"/>
        <v>0</v>
      </c>
      <c r="J650" s="45">
        <f t="shared" si="548"/>
        <v>265.89999999999998</v>
      </c>
      <c r="K650" s="45">
        <f t="shared" si="548"/>
        <v>276.60000000000002</v>
      </c>
      <c r="L650" s="45">
        <f t="shared" si="548"/>
        <v>0</v>
      </c>
      <c r="M650" s="45">
        <f t="shared" si="548"/>
        <v>276.60000000000002</v>
      </c>
    </row>
    <row r="651" spans="1:13" hidden="1">
      <c r="A651" s="71"/>
      <c r="B651" s="18" t="s">
        <v>105</v>
      </c>
      <c r="C651" s="3">
        <v>925</v>
      </c>
      <c r="D651" s="3">
        <v>10</v>
      </c>
      <c r="E651" s="3" t="s">
        <v>23</v>
      </c>
      <c r="F651" s="2" t="s">
        <v>650</v>
      </c>
      <c r="G651" s="2">
        <v>300</v>
      </c>
      <c r="H651" s="45">
        <v>265.89999999999998</v>
      </c>
      <c r="I651" s="45">
        <f>J651-H651</f>
        <v>0</v>
      </c>
      <c r="J651" s="45">
        <v>265.89999999999998</v>
      </c>
      <c r="K651" s="45">
        <v>276.60000000000002</v>
      </c>
      <c r="L651" s="9">
        <f>M651-K651</f>
        <v>0</v>
      </c>
      <c r="M651" s="45">
        <v>276.60000000000002</v>
      </c>
    </row>
    <row r="652" spans="1:13" ht="51" hidden="1">
      <c r="A652" s="71"/>
      <c r="B652" s="18" t="s">
        <v>483</v>
      </c>
      <c r="C652" s="3">
        <v>925</v>
      </c>
      <c r="D652" s="3">
        <v>10</v>
      </c>
      <c r="E652" s="3" t="s">
        <v>23</v>
      </c>
      <c r="F652" s="2" t="s">
        <v>657</v>
      </c>
      <c r="G652" s="2"/>
      <c r="H652" s="45">
        <f t="shared" ref="H652:M652" si="549">H653</f>
        <v>54148.5</v>
      </c>
      <c r="I652" s="45">
        <f t="shared" si="549"/>
        <v>0</v>
      </c>
      <c r="J652" s="45">
        <f t="shared" si="549"/>
        <v>54148.5</v>
      </c>
      <c r="K652" s="45">
        <f t="shared" si="549"/>
        <v>54148.5</v>
      </c>
      <c r="L652" s="45">
        <f t="shared" si="549"/>
        <v>0</v>
      </c>
      <c r="M652" s="45">
        <f t="shared" si="549"/>
        <v>54148.5</v>
      </c>
    </row>
    <row r="653" spans="1:13" hidden="1">
      <c r="A653" s="71"/>
      <c r="B653" s="18" t="s">
        <v>105</v>
      </c>
      <c r="C653" s="3">
        <v>925</v>
      </c>
      <c r="D653" s="3">
        <v>10</v>
      </c>
      <c r="E653" s="3" t="s">
        <v>23</v>
      </c>
      <c r="F653" s="2" t="s">
        <v>657</v>
      </c>
      <c r="G653" s="2">
        <v>300</v>
      </c>
      <c r="H653" s="45">
        <v>54148.5</v>
      </c>
      <c r="I653" s="45">
        <f>J653-H653</f>
        <v>0</v>
      </c>
      <c r="J653" s="45">
        <v>54148.5</v>
      </c>
      <c r="K653" s="45">
        <v>54148.5</v>
      </c>
      <c r="L653" s="9">
        <f>M653-K653</f>
        <v>0</v>
      </c>
      <c r="M653" s="45">
        <v>54148.5</v>
      </c>
    </row>
    <row r="654" spans="1:13" ht="63.75" hidden="1">
      <c r="A654" s="71"/>
      <c r="B654" s="18" t="s">
        <v>486</v>
      </c>
      <c r="C654" s="3">
        <v>925</v>
      </c>
      <c r="D654" s="3">
        <v>10</v>
      </c>
      <c r="E654" s="3" t="s">
        <v>23</v>
      </c>
      <c r="F654" s="2" t="s">
        <v>651</v>
      </c>
      <c r="G654" s="2"/>
      <c r="H654" s="45">
        <f t="shared" ref="H654:M654" si="550">H655</f>
        <v>360.5</v>
      </c>
      <c r="I654" s="45">
        <f t="shared" si="550"/>
        <v>0</v>
      </c>
      <c r="J654" s="45">
        <f t="shared" si="550"/>
        <v>360.5</v>
      </c>
      <c r="K654" s="45">
        <f t="shared" si="550"/>
        <v>360.5</v>
      </c>
      <c r="L654" s="45">
        <f t="shared" si="550"/>
        <v>0</v>
      </c>
      <c r="M654" s="45">
        <f t="shared" si="550"/>
        <v>360.5</v>
      </c>
    </row>
    <row r="655" spans="1:13" hidden="1">
      <c r="A655" s="71"/>
      <c r="B655" s="18" t="s">
        <v>105</v>
      </c>
      <c r="C655" s="3">
        <v>925</v>
      </c>
      <c r="D655" s="3">
        <v>10</v>
      </c>
      <c r="E655" s="3" t="s">
        <v>23</v>
      </c>
      <c r="F655" s="2" t="s">
        <v>651</v>
      </c>
      <c r="G655" s="2">
        <v>300</v>
      </c>
      <c r="H655" s="45">
        <v>360.5</v>
      </c>
      <c r="I655" s="45">
        <f>J655-H655</f>
        <v>0</v>
      </c>
      <c r="J655" s="45">
        <v>360.5</v>
      </c>
      <c r="K655" s="45">
        <v>360.5</v>
      </c>
      <c r="L655" s="9">
        <f>M655-K655</f>
        <v>0</v>
      </c>
      <c r="M655" s="45">
        <v>360.5</v>
      </c>
    </row>
    <row r="656" spans="1:13" ht="25.5" hidden="1">
      <c r="A656" s="70">
        <v>8</v>
      </c>
      <c r="B656" s="30" t="s">
        <v>568</v>
      </c>
      <c r="C656" s="4">
        <v>926</v>
      </c>
      <c r="D656" s="4"/>
      <c r="E656" s="4"/>
      <c r="F656" s="4"/>
      <c r="G656" s="4"/>
      <c r="H656" s="43">
        <f t="shared" ref="H656" si="551">H657+H705</f>
        <v>107578.59999999999</v>
      </c>
      <c r="I656" s="43">
        <f t="shared" ref="I656:L656" si="552">I657+I705</f>
        <v>0</v>
      </c>
      <c r="J656" s="43">
        <f t="shared" ref="J656:K656" si="553">J657+J705</f>
        <v>107578.59999999999</v>
      </c>
      <c r="K656" s="43">
        <f t="shared" si="553"/>
        <v>109716.9</v>
      </c>
      <c r="L656" s="43">
        <f t="shared" si="552"/>
        <v>0</v>
      </c>
      <c r="M656" s="43">
        <f t="shared" ref="M656" si="554">M657+M705</f>
        <v>109716.9</v>
      </c>
    </row>
    <row r="657" spans="1:13" ht="11.25" hidden="1" customHeight="1">
      <c r="A657" s="71"/>
      <c r="B657" s="30" t="s">
        <v>76</v>
      </c>
      <c r="C657" s="4">
        <v>926</v>
      </c>
      <c r="D657" s="4" t="s">
        <v>25</v>
      </c>
      <c r="E657" s="4" t="s">
        <v>26</v>
      </c>
      <c r="F657" s="4"/>
      <c r="G657" s="4"/>
      <c r="H657" s="43">
        <f t="shared" ref="H657" si="555">H658+H693+H699+H687</f>
        <v>77126.899999999994</v>
      </c>
      <c r="I657" s="43">
        <f t="shared" ref="I657:L657" si="556">I658+I693+I699+I687</f>
        <v>0</v>
      </c>
      <c r="J657" s="43">
        <f t="shared" ref="J657:K657" si="557">J658+J693+J699+J687</f>
        <v>77126.899999999994</v>
      </c>
      <c r="K657" s="43">
        <f t="shared" si="557"/>
        <v>79202.2</v>
      </c>
      <c r="L657" s="43">
        <f t="shared" si="556"/>
        <v>0</v>
      </c>
      <c r="M657" s="43">
        <f t="shared" ref="M657" si="558">M658+M693+M699+M687</f>
        <v>79202.2</v>
      </c>
    </row>
    <row r="658" spans="1:13" hidden="1">
      <c r="A658" s="71"/>
      <c r="B658" s="25" t="s">
        <v>476</v>
      </c>
      <c r="C658" s="6">
        <v>926</v>
      </c>
      <c r="D658" s="6" t="s">
        <v>25</v>
      </c>
      <c r="E658" s="6" t="s">
        <v>22</v>
      </c>
      <c r="F658" s="6"/>
      <c r="G658" s="6"/>
      <c r="H658" s="44">
        <f t="shared" ref="H658" si="559">H664+H669+H678+H659</f>
        <v>77041.899999999994</v>
      </c>
      <c r="I658" s="44">
        <f t="shared" ref="I658:L658" si="560">I664+I669+I678+I659</f>
        <v>0</v>
      </c>
      <c r="J658" s="44">
        <f t="shared" ref="J658:K658" si="561">J664+J669+J678+J659</f>
        <v>77041.899999999994</v>
      </c>
      <c r="K658" s="44">
        <f t="shared" si="561"/>
        <v>79117.2</v>
      </c>
      <c r="L658" s="44">
        <f t="shared" si="560"/>
        <v>0</v>
      </c>
      <c r="M658" s="44">
        <f t="shared" ref="M658" si="562">M664+M669+M678+M659</f>
        <v>79117.2</v>
      </c>
    </row>
    <row r="659" spans="1:13" ht="25.5" hidden="1">
      <c r="A659" s="71"/>
      <c r="B659" s="18" t="s">
        <v>121</v>
      </c>
      <c r="C659" s="3">
        <v>926</v>
      </c>
      <c r="D659" s="3" t="s">
        <v>25</v>
      </c>
      <c r="E659" s="3" t="s">
        <v>22</v>
      </c>
      <c r="F659" s="2" t="s">
        <v>223</v>
      </c>
      <c r="G659" s="2"/>
      <c r="H659" s="45">
        <f t="shared" ref="H659:M659" si="563">H660</f>
        <v>0</v>
      </c>
      <c r="I659" s="45">
        <f t="shared" si="563"/>
        <v>0</v>
      </c>
      <c r="J659" s="45">
        <f t="shared" si="563"/>
        <v>0</v>
      </c>
      <c r="K659" s="45">
        <f t="shared" si="563"/>
        <v>0</v>
      </c>
      <c r="L659" s="9">
        <f t="shared" si="563"/>
        <v>0</v>
      </c>
      <c r="M659" s="45">
        <f t="shared" si="563"/>
        <v>0</v>
      </c>
    </row>
    <row r="660" spans="1:13" ht="25.5" hidden="1">
      <c r="A660" s="71"/>
      <c r="B660" s="18" t="s">
        <v>211</v>
      </c>
      <c r="C660" s="3">
        <v>926</v>
      </c>
      <c r="D660" s="3" t="s">
        <v>25</v>
      </c>
      <c r="E660" s="3" t="s">
        <v>22</v>
      </c>
      <c r="F660" s="2" t="s">
        <v>386</v>
      </c>
      <c r="G660" s="2"/>
      <c r="H660" s="45">
        <f t="shared" ref="H660:M662" si="564">H661</f>
        <v>0</v>
      </c>
      <c r="I660" s="45">
        <f t="shared" si="564"/>
        <v>0</v>
      </c>
      <c r="J660" s="45">
        <f t="shared" si="564"/>
        <v>0</v>
      </c>
      <c r="K660" s="45">
        <f t="shared" si="564"/>
        <v>0</v>
      </c>
      <c r="L660" s="9">
        <f t="shared" si="564"/>
        <v>0</v>
      </c>
      <c r="M660" s="45">
        <f t="shared" si="564"/>
        <v>0</v>
      </c>
    </row>
    <row r="661" spans="1:13" ht="63.75" hidden="1">
      <c r="A661" s="71"/>
      <c r="B661" s="18" t="s">
        <v>387</v>
      </c>
      <c r="C661" s="3">
        <v>926</v>
      </c>
      <c r="D661" s="3" t="s">
        <v>25</v>
      </c>
      <c r="E661" s="3" t="s">
        <v>22</v>
      </c>
      <c r="F661" s="2" t="s">
        <v>388</v>
      </c>
      <c r="G661" s="2"/>
      <c r="H661" s="45">
        <f t="shared" si="564"/>
        <v>0</v>
      </c>
      <c r="I661" s="45">
        <f t="shared" si="564"/>
        <v>0</v>
      </c>
      <c r="J661" s="45">
        <f t="shared" si="564"/>
        <v>0</v>
      </c>
      <c r="K661" s="45">
        <f t="shared" si="564"/>
        <v>0</v>
      </c>
      <c r="L661" s="9">
        <f t="shared" si="564"/>
        <v>0</v>
      </c>
      <c r="M661" s="45">
        <f t="shared" si="564"/>
        <v>0</v>
      </c>
    </row>
    <row r="662" spans="1:13" ht="38.25" hidden="1">
      <c r="A662" s="71"/>
      <c r="B662" s="18" t="s">
        <v>212</v>
      </c>
      <c r="C662" s="3">
        <v>926</v>
      </c>
      <c r="D662" s="3" t="s">
        <v>25</v>
      </c>
      <c r="E662" s="3" t="s">
        <v>22</v>
      </c>
      <c r="F662" s="2" t="s">
        <v>389</v>
      </c>
      <c r="G662" s="2"/>
      <c r="H662" s="45">
        <f>H663</f>
        <v>0</v>
      </c>
      <c r="I662" s="45">
        <f>I663</f>
        <v>0</v>
      </c>
      <c r="J662" s="45">
        <f>J663</f>
        <v>0</v>
      </c>
      <c r="K662" s="45">
        <f t="shared" si="564"/>
        <v>0</v>
      </c>
      <c r="L662" s="9">
        <f t="shared" si="564"/>
        <v>0</v>
      </c>
      <c r="M662" s="45">
        <f t="shared" si="564"/>
        <v>0</v>
      </c>
    </row>
    <row r="663" spans="1:13" ht="25.5" hidden="1">
      <c r="A663" s="71"/>
      <c r="B663" s="18" t="s">
        <v>104</v>
      </c>
      <c r="C663" s="3">
        <v>926</v>
      </c>
      <c r="D663" s="3" t="s">
        <v>25</v>
      </c>
      <c r="E663" s="3" t="s">
        <v>22</v>
      </c>
      <c r="F663" s="2" t="s">
        <v>389</v>
      </c>
      <c r="G663" s="2">
        <v>600</v>
      </c>
      <c r="H663" s="45"/>
      <c r="I663" s="45"/>
      <c r="J663" s="45"/>
      <c r="K663" s="45"/>
      <c r="L663" s="9"/>
      <c r="M663" s="45"/>
    </row>
    <row r="664" spans="1:13" ht="38.25" hidden="1">
      <c r="A664" s="71"/>
      <c r="B664" s="18" t="s">
        <v>130</v>
      </c>
      <c r="C664" s="3">
        <v>926</v>
      </c>
      <c r="D664" s="3" t="s">
        <v>25</v>
      </c>
      <c r="E664" s="3" t="s">
        <v>22</v>
      </c>
      <c r="F664" s="2" t="s">
        <v>238</v>
      </c>
      <c r="G664" s="2"/>
      <c r="H664" s="45">
        <f t="shared" ref="H664:M667" si="565">H665</f>
        <v>0</v>
      </c>
      <c r="I664" s="45">
        <f t="shared" si="565"/>
        <v>0</v>
      </c>
      <c r="J664" s="45">
        <f t="shared" si="565"/>
        <v>0</v>
      </c>
      <c r="K664" s="45">
        <f t="shared" si="565"/>
        <v>0</v>
      </c>
      <c r="L664" s="9">
        <f t="shared" si="565"/>
        <v>0</v>
      </c>
      <c r="M664" s="45">
        <f t="shared" si="565"/>
        <v>0</v>
      </c>
    </row>
    <row r="665" spans="1:13" ht="38.25" hidden="1">
      <c r="A665" s="71"/>
      <c r="B665" s="18" t="s">
        <v>133</v>
      </c>
      <c r="C665" s="3">
        <v>926</v>
      </c>
      <c r="D665" s="3" t="s">
        <v>25</v>
      </c>
      <c r="E665" s="3" t="s">
        <v>22</v>
      </c>
      <c r="F665" s="2" t="s">
        <v>239</v>
      </c>
      <c r="G665" s="2"/>
      <c r="H665" s="45">
        <f t="shared" si="565"/>
        <v>0</v>
      </c>
      <c r="I665" s="45">
        <f t="shared" si="565"/>
        <v>0</v>
      </c>
      <c r="J665" s="45">
        <f t="shared" si="565"/>
        <v>0</v>
      </c>
      <c r="K665" s="45">
        <f t="shared" si="565"/>
        <v>0</v>
      </c>
      <c r="L665" s="9">
        <f t="shared" si="565"/>
        <v>0</v>
      </c>
      <c r="M665" s="45">
        <f t="shared" si="565"/>
        <v>0</v>
      </c>
    </row>
    <row r="666" spans="1:13" ht="38.25" hidden="1">
      <c r="A666" s="71"/>
      <c r="B666" s="18" t="s">
        <v>240</v>
      </c>
      <c r="C666" s="3">
        <v>926</v>
      </c>
      <c r="D666" s="3" t="s">
        <v>25</v>
      </c>
      <c r="E666" s="3" t="s">
        <v>22</v>
      </c>
      <c r="F666" s="2" t="s">
        <v>241</v>
      </c>
      <c r="G666" s="2"/>
      <c r="H666" s="45">
        <f t="shared" si="565"/>
        <v>0</v>
      </c>
      <c r="I666" s="45">
        <f t="shared" si="565"/>
        <v>0</v>
      </c>
      <c r="J666" s="45">
        <f t="shared" si="565"/>
        <v>0</v>
      </c>
      <c r="K666" s="45">
        <f t="shared" si="565"/>
        <v>0</v>
      </c>
      <c r="L666" s="9">
        <f t="shared" si="565"/>
        <v>0</v>
      </c>
      <c r="M666" s="45">
        <f t="shared" si="565"/>
        <v>0</v>
      </c>
    </row>
    <row r="667" spans="1:13" ht="25.5" hidden="1">
      <c r="A667" s="71"/>
      <c r="B667" s="18" t="s">
        <v>134</v>
      </c>
      <c r="C667" s="3">
        <v>926</v>
      </c>
      <c r="D667" s="3" t="s">
        <v>25</v>
      </c>
      <c r="E667" s="3" t="s">
        <v>22</v>
      </c>
      <c r="F667" s="15" t="s">
        <v>242</v>
      </c>
      <c r="G667" s="2"/>
      <c r="H667" s="45">
        <f t="shared" si="565"/>
        <v>0</v>
      </c>
      <c r="I667" s="45">
        <f t="shared" si="565"/>
        <v>0</v>
      </c>
      <c r="J667" s="45">
        <f t="shared" si="565"/>
        <v>0</v>
      </c>
      <c r="K667" s="45">
        <f t="shared" si="565"/>
        <v>0</v>
      </c>
      <c r="L667" s="9">
        <f t="shared" si="565"/>
        <v>0</v>
      </c>
      <c r="M667" s="45">
        <f t="shared" si="565"/>
        <v>0</v>
      </c>
    </row>
    <row r="668" spans="1:13" ht="31.5" hidden="1" customHeight="1">
      <c r="A668" s="71"/>
      <c r="B668" s="18" t="s">
        <v>104</v>
      </c>
      <c r="C668" s="3">
        <v>926</v>
      </c>
      <c r="D668" s="3" t="s">
        <v>25</v>
      </c>
      <c r="E668" s="3" t="s">
        <v>22</v>
      </c>
      <c r="F668" s="15" t="s">
        <v>242</v>
      </c>
      <c r="G668" s="2">
        <v>600</v>
      </c>
      <c r="H668" s="45">
        <v>0</v>
      </c>
      <c r="I668" s="45"/>
      <c r="J668" s="45">
        <v>0</v>
      </c>
      <c r="K668" s="45"/>
      <c r="L668" s="9"/>
      <c r="M668" s="45"/>
    </row>
    <row r="669" spans="1:13" ht="25.5" hidden="1">
      <c r="A669" s="71"/>
      <c r="B669" s="18" t="s">
        <v>140</v>
      </c>
      <c r="C669" s="3">
        <v>926</v>
      </c>
      <c r="D669" s="3" t="s">
        <v>25</v>
      </c>
      <c r="E669" s="3" t="s">
        <v>22</v>
      </c>
      <c r="F669" s="2" t="s">
        <v>243</v>
      </c>
      <c r="G669" s="2"/>
      <c r="H669" s="45">
        <f t="shared" ref="H669" si="566">H674+H670</f>
        <v>1648</v>
      </c>
      <c r="I669" s="45">
        <f t="shared" ref="I669:L669" si="567">I674+I670</f>
        <v>0</v>
      </c>
      <c r="J669" s="45">
        <f t="shared" ref="J669:K669" si="568">J674+J670</f>
        <v>1648</v>
      </c>
      <c r="K669" s="45">
        <f t="shared" si="568"/>
        <v>1648</v>
      </c>
      <c r="L669" s="45">
        <f t="shared" si="567"/>
        <v>0</v>
      </c>
      <c r="M669" s="45">
        <f t="shared" ref="M669" si="569">M674+M670</f>
        <v>1648</v>
      </c>
    </row>
    <row r="670" spans="1:13" ht="63.75" hidden="1">
      <c r="A670" s="71"/>
      <c r="B670" s="18" t="s">
        <v>365</v>
      </c>
      <c r="C670" s="3">
        <v>926</v>
      </c>
      <c r="D670" s="3" t="s">
        <v>25</v>
      </c>
      <c r="E670" s="3" t="s">
        <v>22</v>
      </c>
      <c r="F670" s="15" t="s">
        <v>366</v>
      </c>
      <c r="G670" s="2"/>
      <c r="H670" s="45">
        <f t="shared" ref="H670:M672" si="570">H671</f>
        <v>1458.1</v>
      </c>
      <c r="I670" s="45">
        <f t="shared" si="570"/>
        <v>0</v>
      </c>
      <c r="J670" s="45">
        <f t="shared" si="570"/>
        <v>1458.1</v>
      </c>
      <c r="K670" s="45">
        <f t="shared" si="570"/>
        <v>1458.1</v>
      </c>
      <c r="L670" s="45">
        <f t="shared" si="570"/>
        <v>0</v>
      </c>
      <c r="M670" s="45">
        <f t="shared" si="570"/>
        <v>1458.1</v>
      </c>
    </row>
    <row r="671" spans="1:13" ht="63.75" hidden="1">
      <c r="A671" s="71"/>
      <c r="B671" s="18" t="s">
        <v>367</v>
      </c>
      <c r="C671" s="3">
        <v>926</v>
      </c>
      <c r="D671" s="3" t="s">
        <v>25</v>
      </c>
      <c r="E671" s="3" t="s">
        <v>22</v>
      </c>
      <c r="F671" s="15" t="s">
        <v>368</v>
      </c>
      <c r="G671" s="2"/>
      <c r="H671" s="45">
        <f t="shared" si="570"/>
        <v>1458.1</v>
      </c>
      <c r="I671" s="45">
        <f t="shared" si="570"/>
        <v>0</v>
      </c>
      <c r="J671" s="45">
        <f t="shared" si="570"/>
        <v>1458.1</v>
      </c>
      <c r="K671" s="45">
        <f t="shared" si="570"/>
        <v>1458.1</v>
      </c>
      <c r="L671" s="45">
        <f t="shared" si="570"/>
        <v>0</v>
      </c>
      <c r="M671" s="45">
        <f t="shared" si="570"/>
        <v>1458.1</v>
      </c>
    </row>
    <row r="672" spans="1:13" hidden="1">
      <c r="A672" s="71"/>
      <c r="B672" s="18" t="s">
        <v>210</v>
      </c>
      <c r="C672" s="3">
        <v>926</v>
      </c>
      <c r="D672" s="3" t="s">
        <v>25</v>
      </c>
      <c r="E672" s="3" t="s">
        <v>22</v>
      </c>
      <c r="F672" s="15" t="s">
        <v>369</v>
      </c>
      <c r="G672" s="2"/>
      <c r="H672" s="45">
        <f t="shared" si="570"/>
        <v>1458.1</v>
      </c>
      <c r="I672" s="45">
        <f t="shared" si="570"/>
        <v>0</v>
      </c>
      <c r="J672" s="45">
        <f t="shared" si="570"/>
        <v>1458.1</v>
      </c>
      <c r="K672" s="45">
        <f t="shared" si="570"/>
        <v>1458.1</v>
      </c>
      <c r="L672" s="45">
        <f t="shared" si="570"/>
        <v>0</v>
      </c>
      <c r="M672" s="45">
        <f t="shared" si="570"/>
        <v>1458.1</v>
      </c>
    </row>
    <row r="673" spans="1:13" ht="25.5" hidden="1">
      <c r="A673" s="71"/>
      <c r="B673" s="18" t="s">
        <v>104</v>
      </c>
      <c r="C673" s="3">
        <v>926</v>
      </c>
      <c r="D673" s="3" t="s">
        <v>25</v>
      </c>
      <c r="E673" s="3" t="s">
        <v>22</v>
      </c>
      <c r="F673" s="15" t="s">
        <v>369</v>
      </c>
      <c r="G673" s="2">
        <v>600</v>
      </c>
      <c r="H673" s="45">
        <v>1458.1</v>
      </c>
      <c r="I673" s="45">
        <f>J673-H673</f>
        <v>0</v>
      </c>
      <c r="J673" s="45">
        <v>1458.1</v>
      </c>
      <c r="K673" s="45">
        <v>1458.1</v>
      </c>
      <c r="L673" s="9">
        <f>M673-K673</f>
        <v>0</v>
      </c>
      <c r="M673" s="45">
        <v>1458.1</v>
      </c>
    </row>
    <row r="674" spans="1:13" hidden="1">
      <c r="A674" s="71"/>
      <c r="B674" s="18" t="s">
        <v>141</v>
      </c>
      <c r="C674" s="3">
        <v>926</v>
      </c>
      <c r="D674" s="3" t="s">
        <v>25</v>
      </c>
      <c r="E674" s="3" t="s">
        <v>22</v>
      </c>
      <c r="F674" s="2" t="s">
        <v>248</v>
      </c>
      <c r="G674" s="2"/>
      <c r="H674" s="45">
        <f t="shared" ref="H674:M676" si="571">H675</f>
        <v>189.9</v>
      </c>
      <c r="I674" s="45">
        <f t="shared" si="571"/>
        <v>0</v>
      </c>
      <c r="J674" s="45">
        <f t="shared" si="571"/>
        <v>189.9</v>
      </c>
      <c r="K674" s="45">
        <f t="shared" si="571"/>
        <v>189.9</v>
      </c>
      <c r="L674" s="45">
        <f t="shared" si="571"/>
        <v>0</v>
      </c>
      <c r="M674" s="45">
        <f t="shared" si="571"/>
        <v>189.9</v>
      </c>
    </row>
    <row r="675" spans="1:13" ht="89.25" hidden="1">
      <c r="A675" s="71"/>
      <c r="B675" s="18" t="s">
        <v>371</v>
      </c>
      <c r="C675" s="3">
        <v>926</v>
      </c>
      <c r="D675" s="3" t="s">
        <v>25</v>
      </c>
      <c r="E675" s="3" t="s">
        <v>22</v>
      </c>
      <c r="F675" s="2" t="s">
        <v>249</v>
      </c>
      <c r="G675" s="2"/>
      <c r="H675" s="45">
        <f t="shared" si="571"/>
        <v>189.9</v>
      </c>
      <c r="I675" s="45">
        <f t="shared" si="571"/>
        <v>0</v>
      </c>
      <c r="J675" s="45">
        <f t="shared" si="571"/>
        <v>189.9</v>
      </c>
      <c r="K675" s="45">
        <f t="shared" si="571"/>
        <v>189.9</v>
      </c>
      <c r="L675" s="45">
        <f t="shared" si="571"/>
        <v>0</v>
      </c>
      <c r="M675" s="45">
        <f t="shared" si="571"/>
        <v>189.9</v>
      </c>
    </row>
    <row r="676" spans="1:13" hidden="1">
      <c r="A676" s="71"/>
      <c r="B676" s="18" t="s">
        <v>95</v>
      </c>
      <c r="C676" s="3">
        <v>926</v>
      </c>
      <c r="D676" s="3" t="s">
        <v>25</v>
      </c>
      <c r="E676" s="3" t="s">
        <v>22</v>
      </c>
      <c r="F676" s="2" t="s">
        <v>250</v>
      </c>
      <c r="G676" s="2"/>
      <c r="H676" s="45">
        <f t="shared" si="571"/>
        <v>189.9</v>
      </c>
      <c r="I676" s="45">
        <f t="shared" si="571"/>
        <v>0</v>
      </c>
      <c r="J676" s="45">
        <f t="shared" si="571"/>
        <v>189.9</v>
      </c>
      <c r="K676" s="45">
        <f t="shared" si="571"/>
        <v>189.9</v>
      </c>
      <c r="L676" s="45">
        <f t="shared" si="571"/>
        <v>0</v>
      </c>
      <c r="M676" s="45">
        <f t="shared" si="571"/>
        <v>189.9</v>
      </c>
    </row>
    <row r="677" spans="1:13" ht="25.5" hidden="1">
      <c r="A677" s="71"/>
      <c r="B677" s="18" t="s">
        <v>104</v>
      </c>
      <c r="C677" s="3">
        <v>926</v>
      </c>
      <c r="D677" s="3" t="s">
        <v>25</v>
      </c>
      <c r="E677" s="3" t="s">
        <v>22</v>
      </c>
      <c r="F677" s="2" t="s">
        <v>250</v>
      </c>
      <c r="G677" s="2">
        <v>600</v>
      </c>
      <c r="H677" s="45">
        <v>189.9</v>
      </c>
      <c r="I677" s="45">
        <f>J677-H677</f>
        <v>0</v>
      </c>
      <c r="J677" s="45">
        <v>189.9</v>
      </c>
      <c r="K677" s="45">
        <v>189.9</v>
      </c>
      <c r="L677" s="9">
        <f>M677-K677</f>
        <v>0</v>
      </c>
      <c r="M677" s="45">
        <v>189.9</v>
      </c>
    </row>
    <row r="678" spans="1:13" ht="25.5" hidden="1">
      <c r="A678" s="71"/>
      <c r="B678" s="27" t="s">
        <v>150</v>
      </c>
      <c r="C678" s="3">
        <v>926</v>
      </c>
      <c r="D678" s="3" t="s">
        <v>25</v>
      </c>
      <c r="E678" s="3" t="s">
        <v>22</v>
      </c>
      <c r="F678" s="3" t="s">
        <v>419</v>
      </c>
      <c r="G678" s="3"/>
      <c r="H678" s="45">
        <f t="shared" ref="H678:M679" si="572">H679</f>
        <v>75393.899999999994</v>
      </c>
      <c r="I678" s="45">
        <f t="shared" si="572"/>
        <v>0</v>
      </c>
      <c r="J678" s="45">
        <f t="shared" si="572"/>
        <v>75393.899999999994</v>
      </c>
      <c r="K678" s="45">
        <f t="shared" si="572"/>
        <v>77469.2</v>
      </c>
      <c r="L678" s="45">
        <f t="shared" si="572"/>
        <v>0</v>
      </c>
      <c r="M678" s="45">
        <f t="shared" si="572"/>
        <v>77469.2</v>
      </c>
    </row>
    <row r="679" spans="1:13" ht="38.25" hidden="1">
      <c r="A679" s="71"/>
      <c r="B679" s="27" t="s">
        <v>600</v>
      </c>
      <c r="C679" s="3">
        <v>926</v>
      </c>
      <c r="D679" s="3" t="s">
        <v>25</v>
      </c>
      <c r="E679" s="3" t="s">
        <v>22</v>
      </c>
      <c r="F679" s="3" t="s">
        <v>420</v>
      </c>
      <c r="G679" s="3"/>
      <c r="H679" s="45">
        <f t="shared" si="572"/>
        <v>75393.899999999994</v>
      </c>
      <c r="I679" s="45">
        <f t="shared" si="572"/>
        <v>0</v>
      </c>
      <c r="J679" s="45">
        <f t="shared" si="572"/>
        <v>75393.899999999994</v>
      </c>
      <c r="K679" s="45">
        <f t="shared" si="572"/>
        <v>77469.2</v>
      </c>
      <c r="L679" s="45">
        <f t="shared" si="572"/>
        <v>0</v>
      </c>
      <c r="M679" s="45">
        <f t="shared" si="572"/>
        <v>77469.2</v>
      </c>
    </row>
    <row r="680" spans="1:13" ht="25.5" hidden="1">
      <c r="A680" s="71"/>
      <c r="B680" s="18" t="s">
        <v>151</v>
      </c>
      <c r="C680" s="3">
        <v>926</v>
      </c>
      <c r="D680" s="3" t="s">
        <v>25</v>
      </c>
      <c r="E680" s="3" t="s">
        <v>22</v>
      </c>
      <c r="F680" s="3" t="s">
        <v>421</v>
      </c>
      <c r="G680" s="3"/>
      <c r="H680" s="45">
        <f>H681+H683+H685</f>
        <v>75393.899999999994</v>
      </c>
      <c r="I680" s="45">
        <f t="shared" ref="I680:L680" si="573">I681+I683+I685</f>
        <v>0</v>
      </c>
      <c r="J680" s="45">
        <f>J681+J683+J685</f>
        <v>75393.899999999994</v>
      </c>
      <c r="K680" s="45">
        <f t="shared" ref="K680" si="574">K681+K683+K685</f>
        <v>77469.2</v>
      </c>
      <c r="L680" s="45">
        <f t="shared" si="573"/>
        <v>0</v>
      </c>
      <c r="M680" s="45">
        <f t="shared" ref="M680" si="575">M681+M683+M685</f>
        <v>77469.2</v>
      </c>
    </row>
    <row r="681" spans="1:13" ht="25.5" hidden="1">
      <c r="A681" s="71"/>
      <c r="B681" s="18" t="s">
        <v>9</v>
      </c>
      <c r="C681" s="3">
        <v>926</v>
      </c>
      <c r="D681" s="3" t="s">
        <v>25</v>
      </c>
      <c r="E681" s="3" t="s">
        <v>22</v>
      </c>
      <c r="F681" s="3" t="s">
        <v>422</v>
      </c>
      <c r="G681" s="3"/>
      <c r="H681" s="45">
        <f t="shared" ref="H681:M681" si="576">H682</f>
        <v>75202.399999999994</v>
      </c>
      <c r="I681" s="45">
        <f t="shared" si="576"/>
        <v>0</v>
      </c>
      <c r="J681" s="45">
        <f t="shared" si="576"/>
        <v>75202.399999999994</v>
      </c>
      <c r="K681" s="45">
        <f t="shared" si="576"/>
        <v>75202.399999999994</v>
      </c>
      <c r="L681" s="45">
        <f t="shared" si="576"/>
        <v>0</v>
      </c>
      <c r="M681" s="45">
        <f t="shared" si="576"/>
        <v>75202.399999999994</v>
      </c>
    </row>
    <row r="682" spans="1:13" ht="25.5" hidden="1">
      <c r="A682" s="71"/>
      <c r="B682" s="18" t="s">
        <v>104</v>
      </c>
      <c r="C682" s="3">
        <v>926</v>
      </c>
      <c r="D682" s="3" t="s">
        <v>25</v>
      </c>
      <c r="E682" s="3" t="s">
        <v>22</v>
      </c>
      <c r="F682" s="3" t="s">
        <v>422</v>
      </c>
      <c r="G682" s="3" t="s">
        <v>189</v>
      </c>
      <c r="H682" s="45">
        <v>75202.399999999994</v>
      </c>
      <c r="I682" s="45">
        <f>J682-H682</f>
        <v>0</v>
      </c>
      <c r="J682" s="45">
        <v>75202.399999999994</v>
      </c>
      <c r="K682" s="45">
        <v>75202.399999999994</v>
      </c>
      <c r="L682" s="9">
        <f>M682-K682</f>
        <v>0</v>
      </c>
      <c r="M682" s="45">
        <v>75202.399999999994</v>
      </c>
    </row>
    <row r="683" spans="1:13" ht="102" hidden="1">
      <c r="A683" s="71"/>
      <c r="B683" s="18" t="s">
        <v>488</v>
      </c>
      <c r="C683" s="3">
        <v>926</v>
      </c>
      <c r="D683" s="3" t="s">
        <v>25</v>
      </c>
      <c r="E683" s="3" t="s">
        <v>22</v>
      </c>
      <c r="F683" s="3" t="s">
        <v>423</v>
      </c>
      <c r="G683" s="3"/>
      <c r="H683" s="45">
        <f t="shared" ref="H683:M683" si="577">H684</f>
        <v>191.5</v>
      </c>
      <c r="I683" s="45">
        <f t="shared" si="577"/>
        <v>0</v>
      </c>
      <c r="J683" s="45">
        <f t="shared" si="577"/>
        <v>191.5</v>
      </c>
      <c r="K683" s="45">
        <f t="shared" si="577"/>
        <v>199.2</v>
      </c>
      <c r="L683" s="45">
        <f t="shared" si="577"/>
        <v>0</v>
      </c>
      <c r="M683" s="45">
        <f t="shared" si="577"/>
        <v>199.2</v>
      </c>
    </row>
    <row r="684" spans="1:13" ht="25.5" hidden="1">
      <c r="A684" s="71"/>
      <c r="B684" s="18" t="s">
        <v>104</v>
      </c>
      <c r="C684" s="3">
        <v>926</v>
      </c>
      <c r="D684" s="3" t="s">
        <v>25</v>
      </c>
      <c r="E684" s="3" t="s">
        <v>22</v>
      </c>
      <c r="F684" s="3" t="s">
        <v>423</v>
      </c>
      <c r="G684" s="3" t="s">
        <v>189</v>
      </c>
      <c r="H684" s="45">
        <v>191.5</v>
      </c>
      <c r="I684" s="45">
        <f>J684-H684</f>
        <v>0</v>
      </c>
      <c r="J684" s="45">
        <v>191.5</v>
      </c>
      <c r="K684" s="45">
        <v>199.2</v>
      </c>
      <c r="L684" s="9">
        <f>M684-K684</f>
        <v>0</v>
      </c>
      <c r="M684" s="45">
        <v>199.2</v>
      </c>
    </row>
    <row r="685" spans="1:13" ht="63.75" hidden="1">
      <c r="A685" s="71"/>
      <c r="B685" s="18" t="s">
        <v>635</v>
      </c>
      <c r="C685" s="3">
        <v>926</v>
      </c>
      <c r="D685" s="3" t="s">
        <v>25</v>
      </c>
      <c r="E685" s="3" t="s">
        <v>22</v>
      </c>
      <c r="F685" s="3" t="s">
        <v>634</v>
      </c>
      <c r="G685" s="3"/>
      <c r="H685" s="45">
        <f>H686</f>
        <v>0</v>
      </c>
      <c r="I685" s="45">
        <f t="shared" ref="I685:M685" si="578">I686</f>
        <v>0</v>
      </c>
      <c r="J685" s="45">
        <f>J686</f>
        <v>0</v>
      </c>
      <c r="K685" s="45">
        <f t="shared" si="578"/>
        <v>2067.6</v>
      </c>
      <c r="L685" s="45">
        <f t="shared" si="578"/>
        <v>0</v>
      </c>
      <c r="M685" s="45">
        <f t="shared" si="578"/>
        <v>2067.6</v>
      </c>
    </row>
    <row r="686" spans="1:13" ht="25.5" hidden="1">
      <c r="A686" s="71"/>
      <c r="B686" s="18" t="s">
        <v>104</v>
      </c>
      <c r="C686" s="3">
        <v>926</v>
      </c>
      <c r="D686" s="3" t="s">
        <v>25</v>
      </c>
      <c r="E686" s="3" t="s">
        <v>22</v>
      </c>
      <c r="F686" s="3" t="s">
        <v>634</v>
      </c>
      <c r="G686" s="3" t="s">
        <v>189</v>
      </c>
      <c r="H686" s="45">
        <v>0</v>
      </c>
      <c r="I686" s="45"/>
      <c r="J686" s="45">
        <v>0</v>
      </c>
      <c r="K686" s="45">
        <v>2067.6</v>
      </c>
      <c r="L686" s="9">
        <f>M686-K686</f>
        <v>0</v>
      </c>
      <c r="M686" s="45">
        <v>2067.6</v>
      </c>
    </row>
    <row r="687" spans="1:13" ht="25.5" hidden="1">
      <c r="A687" s="71"/>
      <c r="B687" s="23" t="s">
        <v>620</v>
      </c>
      <c r="C687" s="6" t="s">
        <v>627</v>
      </c>
      <c r="D687" s="6" t="s">
        <v>25</v>
      </c>
      <c r="E687" s="6" t="s">
        <v>24</v>
      </c>
      <c r="F687" s="12"/>
      <c r="G687" s="12"/>
      <c r="H687" s="44">
        <f>H688</f>
        <v>0</v>
      </c>
      <c r="I687" s="44">
        <f t="shared" ref="I687:M691" si="579">I688</f>
        <v>0</v>
      </c>
      <c r="J687" s="44">
        <f>J688</f>
        <v>0</v>
      </c>
      <c r="K687" s="44">
        <f t="shared" si="579"/>
        <v>0</v>
      </c>
      <c r="L687" s="44">
        <f t="shared" si="579"/>
        <v>0</v>
      </c>
      <c r="M687" s="44">
        <f t="shared" si="579"/>
        <v>0</v>
      </c>
    </row>
    <row r="688" spans="1:13" ht="38.25" hidden="1">
      <c r="A688" s="71"/>
      <c r="B688" s="18" t="s">
        <v>612</v>
      </c>
      <c r="C688" s="3" t="s">
        <v>627</v>
      </c>
      <c r="D688" s="3" t="s">
        <v>25</v>
      </c>
      <c r="E688" s="3" t="s">
        <v>24</v>
      </c>
      <c r="F688" s="2" t="s">
        <v>613</v>
      </c>
      <c r="G688" s="2"/>
      <c r="H688" s="45">
        <f>H689</f>
        <v>0</v>
      </c>
      <c r="I688" s="45">
        <f t="shared" si="579"/>
        <v>0</v>
      </c>
      <c r="J688" s="45">
        <f>J689</f>
        <v>0</v>
      </c>
      <c r="K688" s="45">
        <f t="shared" si="579"/>
        <v>0</v>
      </c>
      <c r="L688" s="45">
        <f t="shared" si="579"/>
        <v>0</v>
      </c>
      <c r="M688" s="45">
        <f t="shared" si="579"/>
        <v>0</v>
      </c>
    </row>
    <row r="689" spans="1:13" ht="25.5" hidden="1">
      <c r="A689" s="71"/>
      <c r="B689" s="18" t="s">
        <v>621</v>
      </c>
      <c r="C689" s="3" t="s">
        <v>627</v>
      </c>
      <c r="D689" s="3" t="s">
        <v>25</v>
      </c>
      <c r="E689" s="3" t="s">
        <v>24</v>
      </c>
      <c r="F689" s="3" t="s">
        <v>622</v>
      </c>
      <c r="G689" s="2"/>
      <c r="H689" s="45">
        <f>H690</f>
        <v>0</v>
      </c>
      <c r="I689" s="45">
        <f t="shared" si="579"/>
        <v>0</v>
      </c>
      <c r="J689" s="45">
        <f>J690</f>
        <v>0</v>
      </c>
      <c r="K689" s="45">
        <f t="shared" si="579"/>
        <v>0</v>
      </c>
      <c r="L689" s="45">
        <f t="shared" si="579"/>
        <v>0</v>
      </c>
      <c r="M689" s="45">
        <f t="shared" si="579"/>
        <v>0</v>
      </c>
    </row>
    <row r="690" spans="1:13" ht="38.25" hidden="1">
      <c r="A690" s="71"/>
      <c r="B690" s="18" t="s">
        <v>623</v>
      </c>
      <c r="C690" s="3" t="s">
        <v>627</v>
      </c>
      <c r="D690" s="3" t="s">
        <v>25</v>
      </c>
      <c r="E690" s="3" t="s">
        <v>24</v>
      </c>
      <c r="F690" s="3" t="s">
        <v>624</v>
      </c>
      <c r="G690" s="2"/>
      <c r="H690" s="45">
        <f>H691</f>
        <v>0</v>
      </c>
      <c r="I690" s="45">
        <f t="shared" si="579"/>
        <v>0</v>
      </c>
      <c r="J690" s="45">
        <f>J691</f>
        <v>0</v>
      </c>
      <c r="K690" s="45">
        <f t="shared" si="579"/>
        <v>0</v>
      </c>
      <c r="L690" s="45">
        <f t="shared" si="579"/>
        <v>0</v>
      </c>
      <c r="M690" s="45">
        <f t="shared" si="579"/>
        <v>0</v>
      </c>
    </row>
    <row r="691" spans="1:13" ht="25.5" hidden="1">
      <c r="A691" s="71"/>
      <c r="B691" s="18" t="s">
        <v>625</v>
      </c>
      <c r="C691" s="3" t="s">
        <v>627</v>
      </c>
      <c r="D691" s="3" t="s">
        <v>25</v>
      </c>
      <c r="E691" s="3" t="s">
        <v>24</v>
      </c>
      <c r="F691" s="14" t="s">
        <v>626</v>
      </c>
      <c r="G691" s="2"/>
      <c r="H691" s="45">
        <f>H692</f>
        <v>0</v>
      </c>
      <c r="I691" s="45">
        <f t="shared" si="579"/>
        <v>0</v>
      </c>
      <c r="J691" s="45">
        <f>J692</f>
        <v>0</v>
      </c>
      <c r="K691" s="45">
        <f t="shared" si="579"/>
        <v>0</v>
      </c>
      <c r="L691" s="45">
        <f t="shared" si="579"/>
        <v>0</v>
      </c>
      <c r="M691" s="45">
        <f t="shared" si="579"/>
        <v>0</v>
      </c>
    </row>
    <row r="692" spans="1:13" ht="25.5" hidden="1">
      <c r="A692" s="71"/>
      <c r="B692" s="39" t="s">
        <v>469</v>
      </c>
      <c r="C692" s="3" t="s">
        <v>627</v>
      </c>
      <c r="D692" s="3" t="s">
        <v>25</v>
      </c>
      <c r="E692" s="3" t="s">
        <v>24</v>
      </c>
      <c r="F692" s="14" t="s">
        <v>626</v>
      </c>
      <c r="G692" s="2">
        <v>200</v>
      </c>
      <c r="H692" s="45"/>
      <c r="I692" s="45">
        <f>J692-H692</f>
        <v>0</v>
      </c>
      <c r="J692" s="45"/>
      <c r="K692" s="45"/>
      <c r="L692" s="45">
        <f>M692-K692</f>
        <v>0</v>
      </c>
      <c r="M692" s="45"/>
    </row>
    <row r="693" spans="1:13" hidden="1">
      <c r="A693" s="71"/>
      <c r="B693" s="25" t="s">
        <v>475</v>
      </c>
      <c r="C693" s="6">
        <v>926</v>
      </c>
      <c r="D693" s="6" t="s">
        <v>25</v>
      </c>
      <c r="E693" s="6" t="s">
        <v>25</v>
      </c>
      <c r="F693" s="6"/>
      <c r="G693" s="6"/>
      <c r="H693" s="44">
        <f t="shared" ref="H693:M697" si="580">H694</f>
        <v>70</v>
      </c>
      <c r="I693" s="44">
        <f t="shared" si="580"/>
        <v>0</v>
      </c>
      <c r="J693" s="44">
        <f t="shared" si="580"/>
        <v>70</v>
      </c>
      <c r="K693" s="44">
        <f t="shared" si="580"/>
        <v>70</v>
      </c>
      <c r="L693" s="44">
        <f t="shared" si="580"/>
        <v>0</v>
      </c>
      <c r="M693" s="44">
        <f t="shared" si="580"/>
        <v>70</v>
      </c>
    </row>
    <row r="694" spans="1:13" ht="38.25" hidden="1">
      <c r="A694" s="71"/>
      <c r="B694" s="18" t="s">
        <v>179</v>
      </c>
      <c r="C694" s="3">
        <v>926</v>
      </c>
      <c r="D694" s="3" t="s">
        <v>25</v>
      </c>
      <c r="E694" s="3" t="s">
        <v>25</v>
      </c>
      <c r="F694" s="2" t="s">
        <v>394</v>
      </c>
      <c r="G694" s="2"/>
      <c r="H694" s="45">
        <f t="shared" ref="H694:M695" si="581">H695</f>
        <v>70</v>
      </c>
      <c r="I694" s="45">
        <f t="shared" si="581"/>
        <v>0</v>
      </c>
      <c r="J694" s="45">
        <f t="shared" si="581"/>
        <v>70</v>
      </c>
      <c r="K694" s="45">
        <f t="shared" si="581"/>
        <v>70</v>
      </c>
      <c r="L694" s="45">
        <f t="shared" si="581"/>
        <v>0</v>
      </c>
      <c r="M694" s="45">
        <f t="shared" si="581"/>
        <v>70</v>
      </c>
    </row>
    <row r="695" spans="1:13" ht="51" hidden="1">
      <c r="A695" s="71"/>
      <c r="B695" s="18" t="s">
        <v>395</v>
      </c>
      <c r="C695" s="3">
        <v>926</v>
      </c>
      <c r="D695" s="3" t="s">
        <v>25</v>
      </c>
      <c r="E695" s="3" t="s">
        <v>25</v>
      </c>
      <c r="F695" s="2" t="s">
        <v>396</v>
      </c>
      <c r="G695" s="2"/>
      <c r="H695" s="45">
        <f t="shared" si="581"/>
        <v>70</v>
      </c>
      <c r="I695" s="45">
        <f t="shared" si="581"/>
        <v>0</v>
      </c>
      <c r="J695" s="45">
        <f t="shared" si="581"/>
        <v>70</v>
      </c>
      <c r="K695" s="45">
        <f t="shared" si="581"/>
        <v>70</v>
      </c>
      <c r="L695" s="45">
        <f t="shared" si="581"/>
        <v>0</v>
      </c>
      <c r="M695" s="45">
        <f t="shared" si="581"/>
        <v>70</v>
      </c>
    </row>
    <row r="696" spans="1:13" ht="76.5" hidden="1">
      <c r="A696" s="71"/>
      <c r="B696" s="18" t="s">
        <v>181</v>
      </c>
      <c r="C696" s="3">
        <v>926</v>
      </c>
      <c r="D696" s="3" t="s">
        <v>25</v>
      </c>
      <c r="E696" s="3" t="s">
        <v>25</v>
      </c>
      <c r="F696" s="2" t="s">
        <v>403</v>
      </c>
      <c r="G696" s="2"/>
      <c r="H696" s="45">
        <f t="shared" si="580"/>
        <v>70</v>
      </c>
      <c r="I696" s="45">
        <f t="shared" si="580"/>
        <v>0</v>
      </c>
      <c r="J696" s="45">
        <f t="shared" si="580"/>
        <v>70</v>
      </c>
      <c r="K696" s="45">
        <f t="shared" si="580"/>
        <v>70</v>
      </c>
      <c r="L696" s="45">
        <f t="shared" si="580"/>
        <v>0</v>
      </c>
      <c r="M696" s="45">
        <f t="shared" si="580"/>
        <v>70</v>
      </c>
    </row>
    <row r="697" spans="1:13" hidden="1">
      <c r="A697" s="71"/>
      <c r="B697" s="59" t="s">
        <v>628</v>
      </c>
      <c r="C697" s="3">
        <v>926</v>
      </c>
      <c r="D697" s="3" t="s">
        <v>25</v>
      </c>
      <c r="E697" s="3" t="s">
        <v>25</v>
      </c>
      <c r="F697" s="2" t="s">
        <v>404</v>
      </c>
      <c r="G697" s="7"/>
      <c r="H697" s="46">
        <f t="shared" si="580"/>
        <v>70</v>
      </c>
      <c r="I697" s="46">
        <f t="shared" si="580"/>
        <v>0</v>
      </c>
      <c r="J697" s="46">
        <f t="shared" si="580"/>
        <v>70</v>
      </c>
      <c r="K697" s="46">
        <f t="shared" si="580"/>
        <v>70</v>
      </c>
      <c r="L697" s="46">
        <f t="shared" si="580"/>
        <v>0</v>
      </c>
      <c r="M697" s="46">
        <f t="shared" si="580"/>
        <v>70</v>
      </c>
    </row>
    <row r="698" spans="1:13" ht="25.5" hidden="1">
      <c r="A698" s="71"/>
      <c r="B698" s="18" t="s">
        <v>469</v>
      </c>
      <c r="C698" s="3">
        <v>926</v>
      </c>
      <c r="D698" s="3" t="s">
        <v>25</v>
      </c>
      <c r="E698" s="3" t="s">
        <v>25</v>
      </c>
      <c r="F698" s="2" t="s">
        <v>404</v>
      </c>
      <c r="G698" s="7">
        <v>200</v>
      </c>
      <c r="H698" s="45">
        <v>70</v>
      </c>
      <c r="I698" s="45">
        <f>J698-H698</f>
        <v>0</v>
      </c>
      <c r="J698" s="45">
        <v>70</v>
      </c>
      <c r="K698" s="45">
        <v>70</v>
      </c>
      <c r="L698" s="9">
        <f>M698-K698</f>
        <v>0</v>
      </c>
      <c r="M698" s="45">
        <v>70</v>
      </c>
    </row>
    <row r="699" spans="1:13" hidden="1">
      <c r="A699" s="71"/>
      <c r="B699" s="23" t="s">
        <v>97</v>
      </c>
      <c r="C699" s="6">
        <v>926</v>
      </c>
      <c r="D699" s="6" t="s">
        <v>25</v>
      </c>
      <c r="E699" s="6" t="s">
        <v>27</v>
      </c>
      <c r="F699" s="12"/>
      <c r="G699" s="16"/>
      <c r="H699" s="44">
        <f t="shared" ref="H699:M703" si="582">H700</f>
        <v>15</v>
      </c>
      <c r="I699" s="44">
        <f t="shared" si="582"/>
        <v>0</v>
      </c>
      <c r="J699" s="44">
        <f t="shared" si="582"/>
        <v>15</v>
      </c>
      <c r="K699" s="44">
        <f t="shared" si="582"/>
        <v>15</v>
      </c>
      <c r="L699" s="44">
        <f t="shared" si="582"/>
        <v>0</v>
      </c>
      <c r="M699" s="44">
        <f t="shared" si="582"/>
        <v>15</v>
      </c>
    </row>
    <row r="700" spans="1:13" ht="25.5" hidden="1">
      <c r="A700" s="71"/>
      <c r="B700" s="27" t="s">
        <v>150</v>
      </c>
      <c r="C700" s="3">
        <v>926</v>
      </c>
      <c r="D700" s="3" t="s">
        <v>25</v>
      </c>
      <c r="E700" s="3" t="s">
        <v>27</v>
      </c>
      <c r="F700" s="3" t="s">
        <v>419</v>
      </c>
      <c r="G700" s="7"/>
      <c r="H700" s="45">
        <f t="shared" si="582"/>
        <v>15</v>
      </c>
      <c r="I700" s="45">
        <f t="shared" si="582"/>
        <v>0</v>
      </c>
      <c r="J700" s="45">
        <f t="shared" si="582"/>
        <v>15</v>
      </c>
      <c r="K700" s="45">
        <f t="shared" si="582"/>
        <v>15</v>
      </c>
      <c r="L700" s="45">
        <f t="shared" si="582"/>
        <v>0</v>
      </c>
      <c r="M700" s="45">
        <f t="shared" si="582"/>
        <v>15</v>
      </c>
    </row>
    <row r="701" spans="1:13" ht="38.25" hidden="1">
      <c r="A701" s="71"/>
      <c r="B701" s="27" t="s">
        <v>600</v>
      </c>
      <c r="C701" s="3">
        <v>926</v>
      </c>
      <c r="D701" s="3" t="s">
        <v>25</v>
      </c>
      <c r="E701" s="3" t="s">
        <v>27</v>
      </c>
      <c r="F701" s="3" t="s">
        <v>420</v>
      </c>
      <c r="G701" s="7"/>
      <c r="H701" s="45">
        <f t="shared" si="582"/>
        <v>15</v>
      </c>
      <c r="I701" s="45">
        <f t="shared" si="582"/>
        <v>0</v>
      </c>
      <c r="J701" s="45">
        <f t="shared" si="582"/>
        <v>15</v>
      </c>
      <c r="K701" s="45">
        <f t="shared" si="582"/>
        <v>15</v>
      </c>
      <c r="L701" s="45">
        <f t="shared" si="582"/>
        <v>0</v>
      </c>
      <c r="M701" s="45">
        <f t="shared" si="582"/>
        <v>15</v>
      </c>
    </row>
    <row r="702" spans="1:13" ht="25.5" hidden="1">
      <c r="A702" s="71"/>
      <c r="B702" s="18" t="s">
        <v>151</v>
      </c>
      <c r="C702" s="3">
        <v>926</v>
      </c>
      <c r="D702" s="3" t="s">
        <v>25</v>
      </c>
      <c r="E702" s="3" t="s">
        <v>27</v>
      </c>
      <c r="F702" s="3" t="s">
        <v>421</v>
      </c>
      <c r="G702" s="7"/>
      <c r="H702" s="45">
        <f t="shared" si="582"/>
        <v>15</v>
      </c>
      <c r="I702" s="45">
        <f t="shared" si="582"/>
        <v>0</v>
      </c>
      <c r="J702" s="45">
        <f t="shared" si="582"/>
        <v>15</v>
      </c>
      <c r="K702" s="45">
        <f t="shared" si="582"/>
        <v>15</v>
      </c>
      <c r="L702" s="45">
        <f t="shared" si="582"/>
        <v>0</v>
      </c>
      <c r="M702" s="45">
        <f t="shared" si="582"/>
        <v>15</v>
      </c>
    </row>
    <row r="703" spans="1:13" ht="63.75" hidden="1">
      <c r="A703" s="71"/>
      <c r="B703" s="36" t="s">
        <v>471</v>
      </c>
      <c r="C703" s="3">
        <v>926</v>
      </c>
      <c r="D703" s="3" t="s">
        <v>25</v>
      </c>
      <c r="E703" s="3" t="s">
        <v>27</v>
      </c>
      <c r="F703" s="3" t="s">
        <v>472</v>
      </c>
      <c r="G703" s="3"/>
      <c r="H703" s="45">
        <f t="shared" si="582"/>
        <v>15</v>
      </c>
      <c r="I703" s="45">
        <f t="shared" si="582"/>
        <v>0</v>
      </c>
      <c r="J703" s="45">
        <f t="shared" si="582"/>
        <v>15</v>
      </c>
      <c r="K703" s="45">
        <f t="shared" si="582"/>
        <v>15</v>
      </c>
      <c r="L703" s="45">
        <f t="shared" si="582"/>
        <v>0</v>
      </c>
      <c r="M703" s="45">
        <f t="shared" si="582"/>
        <v>15</v>
      </c>
    </row>
    <row r="704" spans="1:13" hidden="1">
      <c r="A704" s="71"/>
      <c r="B704" s="18" t="s">
        <v>105</v>
      </c>
      <c r="C704" s="3">
        <v>926</v>
      </c>
      <c r="D704" s="3" t="s">
        <v>25</v>
      </c>
      <c r="E704" s="3" t="s">
        <v>27</v>
      </c>
      <c r="F704" s="3" t="s">
        <v>472</v>
      </c>
      <c r="G704" s="3" t="s">
        <v>109</v>
      </c>
      <c r="H704" s="45">
        <v>15</v>
      </c>
      <c r="I704" s="45">
        <f>J704-H704</f>
        <v>0</v>
      </c>
      <c r="J704" s="45">
        <v>15</v>
      </c>
      <c r="K704" s="45">
        <v>15</v>
      </c>
      <c r="L704" s="9">
        <f>M704-K704</f>
        <v>0</v>
      </c>
      <c r="M704" s="45">
        <v>15</v>
      </c>
    </row>
    <row r="705" spans="1:13" hidden="1">
      <c r="A705" s="71"/>
      <c r="B705" s="30" t="s">
        <v>46</v>
      </c>
      <c r="C705" s="4">
        <v>926</v>
      </c>
      <c r="D705" s="4" t="s">
        <v>29</v>
      </c>
      <c r="E705" s="4" t="s">
        <v>26</v>
      </c>
      <c r="F705" s="4"/>
      <c r="G705" s="4"/>
      <c r="H705" s="43">
        <f t="shared" ref="H705" si="583">H706+H736</f>
        <v>30451.7</v>
      </c>
      <c r="I705" s="43">
        <f t="shared" ref="I705:M705" si="584">I706+I736</f>
        <v>0</v>
      </c>
      <c r="J705" s="43">
        <f t="shared" si="584"/>
        <v>30451.7</v>
      </c>
      <c r="K705" s="43">
        <f t="shared" ref="K705" si="585">K706+K736</f>
        <v>30514.7</v>
      </c>
      <c r="L705" s="43">
        <f t="shared" si="584"/>
        <v>0</v>
      </c>
      <c r="M705" s="43">
        <f t="shared" si="584"/>
        <v>30514.7</v>
      </c>
    </row>
    <row r="706" spans="1:13" hidden="1">
      <c r="A706" s="71"/>
      <c r="B706" s="25" t="s">
        <v>79</v>
      </c>
      <c r="C706" s="6">
        <v>926</v>
      </c>
      <c r="D706" s="6" t="s">
        <v>29</v>
      </c>
      <c r="E706" s="6" t="s">
        <v>20</v>
      </c>
      <c r="F706" s="6"/>
      <c r="G706" s="6"/>
      <c r="H706" s="44">
        <f t="shared" ref="H706" si="586">H707+H716</f>
        <v>5828</v>
      </c>
      <c r="I706" s="44">
        <f t="shared" ref="I706:L706" si="587">I707+I716</f>
        <v>0</v>
      </c>
      <c r="J706" s="44">
        <f t="shared" ref="J706:K706" si="588">J707+J716</f>
        <v>5828</v>
      </c>
      <c r="K706" s="44">
        <f t="shared" si="588"/>
        <v>5891</v>
      </c>
      <c r="L706" s="44">
        <f t="shared" si="587"/>
        <v>0</v>
      </c>
      <c r="M706" s="44">
        <f t="shared" ref="M706" si="589">M707+M716</f>
        <v>5891</v>
      </c>
    </row>
    <row r="707" spans="1:13" ht="25.5" hidden="1">
      <c r="A707" s="71"/>
      <c r="B707" s="18" t="s">
        <v>140</v>
      </c>
      <c r="C707" s="3">
        <v>926</v>
      </c>
      <c r="D707" s="3" t="s">
        <v>29</v>
      </c>
      <c r="E707" s="3" t="s">
        <v>20</v>
      </c>
      <c r="F707" s="2" t="s">
        <v>243</v>
      </c>
      <c r="G707" s="2"/>
      <c r="H707" s="45">
        <f>H712+H708</f>
        <v>35.6</v>
      </c>
      <c r="I707" s="45">
        <f t="shared" ref="I707:L707" si="590">I712+I708</f>
        <v>0</v>
      </c>
      <c r="J707" s="45">
        <f>J712+J708</f>
        <v>35.6</v>
      </c>
      <c r="K707" s="45">
        <f t="shared" ref="K707" si="591">K712+K708</f>
        <v>35.6</v>
      </c>
      <c r="L707" s="45">
        <f t="shared" si="590"/>
        <v>0</v>
      </c>
      <c r="M707" s="45">
        <f t="shared" ref="M707" si="592">M712+M708</f>
        <v>35.6</v>
      </c>
    </row>
    <row r="708" spans="1:13" ht="63.75" hidden="1">
      <c r="A708" s="71"/>
      <c r="B708" s="18" t="s">
        <v>365</v>
      </c>
      <c r="C708" s="3">
        <v>926</v>
      </c>
      <c r="D708" s="3" t="s">
        <v>29</v>
      </c>
      <c r="E708" s="3" t="s">
        <v>20</v>
      </c>
      <c r="F708" s="15" t="s">
        <v>366</v>
      </c>
      <c r="G708" s="2"/>
      <c r="H708" s="45">
        <f>H709</f>
        <v>33.6</v>
      </c>
      <c r="I708" s="45">
        <f t="shared" ref="I708:M710" si="593">I709</f>
        <v>0</v>
      </c>
      <c r="J708" s="45">
        <f>J709</f>
        <v>33.6</v>
      </c>
      <c r="K708" s="45">
        <f t="shared" si="593"/>
        <v>33.6</v>
      </c>
      <c r="L708" s="45">
        <f t="shared" si="593"/>
        <v>0</v>
      </c>
      <c r="M708" s="45">
        <f t="shared" si="593"/>
        <v>33.6</v>
      </c>
    </row>
    <row r="709" spans="1:13" ht="63.75" hidden="1">
      <c r="A709" s="71"/>
      <c r="B709" s="18" t="s">
        <v>367</v>
      </c>
      <c r="C709" s="3">
        <v>926</v>
      </c>
      <c r="D709" s="3" t="s">
        <v>29</v>
      </c>
      <c r="E709" s="3" t="s">
        <v>20</v>
      </c>
      <c r="F709" s="15" t="s">
        <v>368</v>
      </c>
      <c r="G709" s="2"/>
      <c r="H709" s="45">
        <f>H710</f>
        <v>33.6</v>
      </c>
      <c r="I709" s="45">
        <f t="shared" si="593"/>
        <v>0</v>
      </c>
      <c r="J709" s="45">
        <f>J710</f>
        <v>33.6</v>
      </c>
      <c r="K709" s="45">
        <f t="shared" si="593"/>
        <v>33.6</v>
      </c>
      <c r="L709" s="45">
        <f t="shared" si="593"/>
        <v>0</v>
      </c>
      <c r="M709" s="45">
        <f t="shared" si="593"/>
        <v>33.6</v>
      </c>
    </row>
    <row r="710" spans="1:13" hidden="1">
      <c r="A710" s="71"/>
      <c r="B710" s="18" t="s">
        <v>210</v>
      </c>
      <c r="C710" s="3">
        <v>926</v>
      </c>
      <c r="D710" s="3" t="s">
        <v>29</v>
      </c>
      <c r="E710" s="3" t="s">
        <v>20</v>
      </c>
      <c r="F710" s="15" t="s">
        <v>369</v>
      </c>
      <c r="G710" s="2"/>
      <c r="H710" s="45">
        <f>H711</f>
        <v>33.6</v>
      </c>
      <c r="I710" s="45">
        <f t="shared" si="593"/>
        <v>0</v>
      </c>
      <c r="J710" s="45">
        <f>J711</f>
        <v>33.6</v>
      </c>
      <c r="K710" s="45">
        <f t="shared" si="593"/>
        <v>33.6</v>
      </c>
      <c r="L710" s="45">
        <f t="shared" si="593"/>
        <v>0</v>
      </c>
      <c r="M710" s="45">
        <f t="shared" si="593"/>
        <v>33.6</v>
      </c>
    </row>
    <row r="711" spans="1:13" ht="25.5" hidden="1">
      <c r="A711" s="71"/>
      <c r="B711" s="18" t="s">
        <v>469</v>
      </c>
      <c r="C711" s="3">
        <v>926</v>
      </c>
      <c r="D711" s="3" t="s">
        <v>29</v>
      </c>
      <c r="E711" s="3" t="s">
        <v>20</v>
      </c>
      <c r="F711" s="15" t="s">
        <v>369</v>
      </c>
      <c r="G711" s="2">
        <v>200</v>
      </c>
      <c r="H711" s="45">
        <v>33.6</v>
      </c>
      <c r="I711" s="45">
        <f>J711-H711</f>
        <v>0</v>
      </c>
      <c r="J711" s="45">
        <v>33.6</v>
      </c>
      <c r="K711" s="45">
        <v>33.6</v>
      </c>
      <c r="L711" s="45">
        <f>M711-K711</f>
        <v>0</v>
      </c>
      <c r="M711" s="45">
        <v>33.6</v>
      </c>
    </row>
    <row r="712" spans="1:13" hidden="1">
      <c r="A712" s="71"/>
      <c r="B712" s="18" t="s">
        <v>141</v>
      </c>
      <c r="C712" s="3">
        <v>926</v>
      </c>
      <c r="D712" s="3" t="s">
        <v>29</v>
      </c>
      <c r="E712" s="3" t="s">
        <v>20</v>
      </c>
      <c r="F712" s="2" t="s">
        <v>248</v>
      </c>
      <c r="G712" s="2"/>
      <c r="H712" s="45">
        <f t="shared" ref="H712:M714" si="594">H713</f>
        <v>2</v>
      </c>
      <c r="I712" s="45">
        <f t="shared" si="594"/>
        <v>0</v>
      </c>
      <c r="J712" s="45">
        <f t="shared" si="594"/>
        <v>2</v>
      </c>
      <c r="K712" s="45">
        <f t="shared" si="594"/>
        <v>2</v>
      </c>
      <c r="L712" s="45">
        <f t="shared" si="594"/>
        <v>0</v>
      </c>
      <c r="M712" s="45">
        <f t="shared" si="594"/>
        <v>2</v>
      </c>
    </row>
    <row r="713" spans="1:13" ht="89.25" hidden="1">
      <c r="A713" s="71"/>
      <c r="B713" s="18" t="s">
        <v>371</v>
      </c>
      <c r="C713" s="3">
        <v>926</v>
      </c>
      <c r="D713" s="3" t="s">
        <v>29</v>
      </c>
      <c r="E713" s="3" t="s">
        <v>20</v>
      </c>
      <c r="F713" s="2" t="s">
        <v>249</v>
      </c>
      <c r="G713" s="2"/>
      <c r="H713" s="45">
        <f t="shared" si="594"/>
        <v>2</v>
      </c>
      <c r="I713" s="45">
        <f t="shared" si="594"/>
        <v>0</v>
      </c>
      <c r="J713" s="45">
        <f t="shared" si="594"/>
        <v>2</v>
      </c>
      <c r="K713" s="45">
        <f t="shared" si="594"/>
        <v>2</v>
      </c>
      <c r="L713" s="45">
        <f t="shared" si="594"/>
        <v>0</v>
      </c>
      <c r="M713" s="45">
        <f t="shared" si="594"/>
        <v>2</v>
      </c>
    </row>
    <row r="714" spans="1:13" hidden="1">
      <c r="A714" s="71"/>
      <c r="B714" s="18" t="s">
        <v>95</v>
      </c>
      <c r="C714" s="3">
        <v>926</v>
      </c>
      <c r="D714" s="3" t="s">
        <v>29</v>
      </c>
      <c r="E714" s="3" t="s">
        <v>20</v>
      </c>
      <c r="F714" s="2" t="s">
        <v>250</v>
      </c>
      <c r="G714" s="2"/>
      <c r="H714" s="45">
        <f t="shared" si="594"/>
        <v>2</v>
      </c>
      <c r="I714" s="45">
        <f t="shared" si="594"/>
        <v>0</v>
      </c>
      <c r="J714" s="45">
        <f t="shared" si="594"/>
        <v>2</v>
      </c>
      <c r="K714" s="45">
        <f t="shared" si="594"/>
        <v>2</v>
      </c>
      <c r="L714" s="45">
        <f t="shared" si="594"/>
        <v>0</v>
      </c>
      <c r="M714" s="45">
        <f t="shared" si="594"/>
        <v>2</v>
      </c>
    </row>
    <row r="715" spans="1:13" ht="25.5" hidden="1">
      <c r="A715" s="71"/>
      <c r="B715" s="18" t="s">
        <v>469</v>
      </c>
      <c r="C715" s="3">
        <v>926</v>
      </c>
      <c r="D715" s="3" t="s">
        <v>29</v>
      </c>
      <c r="E715" s="3" t="s">
        <v>20</v>
      </c>
      <c r="F715" s="2" t="s">
        <v>250</v>
      </c>
      <c r="G715" s="2">
        <v>200</v>
      </c>
      <c r="H715" s="45">
        <v>2</v>
      </c>
      <c r="I715" s="45">
        <f>J715-H715</f>
        <v>0</v>
      </c>
      <c r="J715" s="45">
        <v>2</v>
      </c>
      <c r="K715" s="45">
        <v>2</v>
      </c>
      <c r="L715" s="45">
        <f>M715-K715</f>
        <v>0</v>
      </c>
      <c r="M715" s="45">
        <v>2</v>
      </c>
    </row>
    <row r="716" spans="1:13" ht="25.5" hidden="1">
      <c r="A716" s="71"/>
      <c r="B716" s="27" t="s">
        <v>190</v>
      </c>
      <c r="C716" s="3">
        <v>926</v>
      </c>
      <c r="D716" s="3" t="s">
        <v>29</v>
      </c>
      <c r="E716" s="3" t="s">
        <v>20</v>
      </c>
      <c r="F716" s="3" t="s">
        <v>419</v>
      </c>
      <c r="G716" s="2"/>
      <c r="H716" s="45">
        <f t="shared" ref="H716:M716" si="595">H717</f>
        <v>5792.4</v>
      </c>
      <c r="I716" s="45">
        <f t="shared" si="595"/>
        <v>0</v>
      </c>
      <c r="J716" s="45">
        <f t="shared" si="595"/>
        <v>5792.4</v>
      </c>
      <c r="K716" s="45">
        <f t="shared" si="595"/>
        <v>5855.4</v>
      </c>
      <c r="L716" s="45">
        <f t="shared" si="595"/>
        <v>0</v>
      </c>
      <c r="M716" s="45">
        <f t="shared" si="595"/>
        <v>5855.4</v>
      </c>
    </row>
    <row r="717" spans="1:13" ht="38.25" hidden="1">
      <c r="A717" s="71"/>
      <c r="B717" s="27" t="s">
        <v>600</v>
      </c>
      <c r="C717" s="3">
        <v>926</v>
      </c>
      <c r="D717" s="3" t="s">
        <v>29</v>
      </c>
      <c r="E717" s="3" t="s">
        <v>20</v>
      </c>
      <c r="F717" s="3" t="s">
        <v>420</v>
      </c>
      <c r="G717" s="2"/>
      <c r="H717" s="45">
        <f t="shared" ref="H717" si="596">H718+H733</f>
        <v>5792.4</v>
      </c>
      <c r="I717" s="45">
        <f t="shared" ref="I717:M717" si="597">I718+I733</f>
        <v>0</v>
      </c>
      <c r="J717" s="45">
        <f t="shared" si="597"/>
        <v>5792.4</v>
      </c>
      <c r="K717" s="45">
        <f t="shared" ref="K717" si="598">K718+K733</f>
        <v>5855.4</v>
      </c>
      <c r="L717" s="45">
        <f t="shared" si="597"/>
        <v>0</v>
      </c>
      <c r="M717" s="45">
        <f t="shared" si="597"/>
        <v>5855.4</v>
      </c>
    </row>
    <row r="718" spans="1:13" hidden="1">
      <c r="A718" s="71"/>
      <c r="B718" s="27" t="s">
        <v>154</v>
      </c>
      <c r="C718" s="3">
        <v>926</v>
      </c>
      <c r="D718" s="3" t="s">
        <v>29</v>
      </c>
      <c r="E718" s="3" t="s">
        <v>20</v>
      </c>
      <c r="F718" s="2" t="s">
        <v>424</v>
      </c>
      <c r="G718" s="2"/>
      <c r="H718" s="45">
        <f t="shared" ref="H718" si="599">H719+H723+H725+H727+H731+H729</f>
        <v>5242.3999999999996</v>
      </c>
      <c r="I718" s="45">
        <f t="shared" ref="I718:M718" si="600">I719+I723+I725+I727+I731+I729</f>
        <v>0</v>
      </c>
      <c r="J718" s="45">
        <f t="shared" si="600"/>
        <v>5242.3999999999996</v>
      </c>
      <c r="K718" s="45">
        <f t="shared" ref="K718" si="601">K719+K723+K725+K727+K731+K729</f>
        <v>5305.4</v>
      </c>
      <c r="L718" s="45">
        <f t="shared" si="600"/>
        <v>0</v>
      </c>
      <c r="M718" s="45">
        <f t="shared" si="600"/>
        <v>5305.4</v>
      </c>
    </row>
    <row r="719" spans="1:13" ht="25.5" hidden="1">
      <c r="A719" s="71"/>
      <c r="B719" s="18" t="s">
        <v>9</v>
      </c>
      <c r="C719" s="3">
        <v>926</v>
      </c>
      <c r="D719" s="3" t="s">
        <v>29</v>
      </c>
      <c r="E719" s="3" t="s">
        <v>20</v>
      </c>
      <c r="F719" s="2" t="s">
        <v>425</v>
      </c>
      <c r="G719" s="2"/>
      <c r="H719" s="45">
        <f t="shared" ref="H719" si="602">H720+H721+H722</f>
        <v>5078.7</v>
      </c>
      <c r="I719" s="45">
        <f t="shared" ref="I719:L719" si="603">I720+I721+I722</f>
        <v>0</v>
      </c>
      <c r="J719" s="45">
        <f t="shared" ref="J719:K719" si="604">J720+J721+J722</f>
        <v>5078.7</v>
      </c>
      <c r="K719" s="45">
        <f t="shared" si="604"/>
        <v>5078.7</v>
      </c>
      <c r="L719" s="45">
        <f t="shared" si="603"/>
        <v>0</v>
      </c>
      <c r="M719" s="45">
        <f t="shared" ref="M719" si="605">M720+M721+M722</f>
        <v>5078.7</v>
      </c>
    </row>
    <row r="720" spans="1:13" ht="63.75" hidden="1">
      <c r="A720" s="71"/>
      <c r="B720" s="18" t="s">
        <v>99</v>
      </c>
      <c r="C720" s="3">
        <v>926</v>
      </c>
      <c r="D720" s="3" t="s">
        <v>29</v>
      </c>
      <c r="E720" s="3" t="s">
        <v>20</v>
      </c>
      <c r="F720" s="2" t="s">
        <v>425</v>
      </c>
      <c r="G720" s="2">
        <v>100</v>
      </c>
      <c r="H720" s="45">
        <v>4762.7</v>
      </c>
      <c r="I720" s="45">
        <f>J720-H720</f>
        <v>0</v>
      </c>
      <c r="J720" s="45">
        <v>4762.7</v>
      </c>
      <c r="K720" s="45">
        <v>4762.7</v>
      </c>
      <c r="L720" s="9">
        <f>M720-K720</f>
        <v>0</v>
      </c>
      <c r="M720" s="45">
        <v>4762.7</v>
      </c>
    </row>
    <row r="721" spans="1:13" ht="25.5" hidden="1">
      <c r="A721" s="71"/>
      <c r="B721" s="18" t="s">
        <v>469</v>
      </c>
      <c r="C721" s="3">
        <v>926</v>
      </c>
      <c r="D721" s="3" t="s">
        <v>29</v>
      </c>
      <c r="E721" s="3" t="s">
        <v>20</v>
      </c>
      <c r="F721" s="2" t="s">
        <v>425</v>
      </c>
      <c r="G721" s="2">
        <v>200</v>
      </c>
      <c r="H721" s="45">
        <v>314.5</v>
      </c>
      <c r="I721" s="45">
        <f>J721-H721</f>
        <v>0</v>
      </c>
      <c r="J721" s="45">
        <v>314.5</v>
      </c>
      <c r="K721" s="45">
        <v>314.5</v>
      </c>
      <c r="L721" s="9">
        <f>M721-K721</f>
        <v>0</v>
      </c>
      <c r="M721" s="45">
        <v>314.5</v>
      </c>
    </row>
    <row r="722" spans="1:13" hidden="1">
      <c r="A722" s="71"/>
      <c r="B722" s="18" t="s">
        <v>102</v>
      </c>
      <c r="C722" s="3">
        <v>926</v>
      </c>
      <c r="D722" s="3" t="s">
        <v>29</v>
      </c>
      <c r="E722" s="3" t="s">
        <v>20</v>
      </c>
      <c r="F722" s="2" t="s">
        <v>425</v>
      </c>
      <c r="G722" s="2">
        <v>800</v>
      </c>
      <c r="H722" s="45">
        <v>1.5</v>
      </c>
      <c r="I722" s="45">
        <f>J722-H722</f>
        <v>0</v>
      </c>
      <c r="J722" s="45">
        <v>1.5</v>
      </c>
      <c r="K722" s="45">
        <v>1.5</v>
      </c>
      <c r="L722" s="9">
        <f>M722-K722</f>
        <v>0</v>
      </c>
      <c r="M722" s="45">
        <v>1.5</v>
      </c>
    </row>
    <row r="723" spans="1:13" ht="25.5" hidden="1">
      <c r="A723" s="71"/>
      <c r="B723" s="18" t="s">
        <v>155</v>
      </c>
      <c r="C723" s="3">
        <v>926</v>
      </c>
      <c r="D723" s="3" t="s">
        <v>29</v>
      </c>
      <c r="E723" s="3" t="s">
        <v>20</v>
      </c>
      <c r="F723" s="15" t="s">
        <v>426</v>
      </c>
      <c r="G723" s="3"/>
      <c r="H723" s="45">
        <f t="shared" ref="H723:M723" si="606">H724</f>
        <v>41</v>
      </c>
      <c r="I723" s="45">
        <f t="shared" si="606"/>
        <v>0</v>
      </c>
      <c r="J723" s="45">
        <f t="shared" si="606"/>
        <v>41</v>
      </c>
      <c r="K723" s="45">
        <f t="shared" si="606"/>
        <v>41</v>
      </c>
      <c r="L723" s="45">
        <f t="shared" si="606"/>
        <v>0</v>
      </c>
      <c r="M723" s="45">
        <f t="shared" si="606"/>
        <v>41</v>
      </c>
    </row>
    <row r="724" spans="1:13" ht="25.5" hidden="1">
      <c r="A724" s="71"/>
      <c r="B724" s="18" t="s">
        <v>469</v>
      </c>
      <c r="C724" s="3">
        <v>926</v>
      </c>
      <c r="D724" s="3" t="s">
        <v>29</v>
      </c>
      <c r="E724" s="3" t="s">
        <v>20</v>
      </c>
      <c r="F724" s="15" t="s">
        <v>426</v>
      </c>
      <c r="G724" s="3" t="s">
        <v>101</v>
      </c>
      <c r="H724" s="45">
        <v>41</v>
      </c>
      <c r="I724" s="45">
        <f>J724-H724</f>
        <v>0</v>
      </c>
      <c r="J724" s="45">
        <v>41</v>
      </c>
      <c r="K724" s="45">
        <v>41</v>
      </c>
      <c r="L724" s="9">
        <f>M724-K724</f>
        <v>0</v>
      </c>
      <c r="M724" s="45">
        <v>41</v>
      </c>
    </row>
    <row r="725" spans="1:13" ht="51" hidden="1">
      <c r="A725" s="71"/>
      <c r="B725" s="18" t="s">
        <v>120</v>
      </c>
      <c r="C725" s="3">
        <v>926</v>
      </c>
      <c r="D725" s="3" t="s">
        <v>29</v>
      </c>
      <c r="E725" s="3" t="s">
        <v>20</v>
      </c>
      <c r="F725" s="15" t="s">
        <v>427</v>
      </c>
      <c r="G725" s="2"/>
      <c r="H725" s="45">
        <f t="shared" ref="H725:M725" si="607">H726</f>
        <v>15</v>
      </c>
      <c r="I725" s="45">
        <f t="shared" si="607"/>
        <v>0</v>
      </c>
      <c r="J725" s="45">
        <f t="shared" si="607"/>
        <v>15</v>
      </c>
      <c r="K725" s="45">
        <f t="shared" si="607"/>
        <v>15</v>
      </c>
      <c r="L725" s="45">
        <f t="shared" si="607"/>
        <v>0</v>
      </c>
      <c r="M725" s="45">
        <f t="shared" si="607"/>
        <v>15</v>
      </c>
    </row>
    <row r="726" spans="1:13" ht="63.75" hidden="1">
      <c r="A726" s="71"/>
      <c r="B726" s="18" t="s">
        <v>99</v>
      </c>
      <c r="C726" s="3">
        <v>926</v>
      </c>
      <c r="D726" s="3" t="s">
        <v>29</v>
      </c>
      <c r="E726" s="3" t="s">
        <v>20</v>
      </c>
      <c r="F726" s="15" t="s">
        <v>427</v>
      </c>
      <c r="G726" s="2">
        <v>100</v>
      </c>
      <c r="H726" s="45">
        <v>15</v>
      </c>
      <c r="I726" s="45">
        <f>J726-H726</f>
        <v>0</v>
      </c>
      <c r="J726" s="45">
        <v>15</v>
      </c>
      <c r="K726" s="45">
        <v>15</v>
      </c>
      <c r="L726" s="9">
        <f>M726-K726</f>
        <v>0</v>
      </c>
      <c r="M726" s="45">
        <v>15</v>
      </c>
    </row>
    <row r="727" spans="1:13" hidden="1">
      <c r="A727" s="71"/>
      <c r="B727" s="18" t="s">
        <v>670</v>
      </c>
      <c r="C727" s="3">
        <v>926</v>
      </c>
      <c r="D727" s="3" t="s">
        <v>29</v>
      </c>
      <c r="E727" s="3" t="s">
        <v>20</v>
      </c>
      <c r="F727" s="15" t="s">
        <v>671</v>
      </c>
      <c r="G727" s="14"/>
      <c r="H727" s="46">
        <f t="shared" ref="H727:M727" si="608">H728</f>
        <v>107.7</v>
      </c>
      <c r="I727" s="46">
        <f t="shared" si="608"/>
        <v>0</v>
      </c>
      <c r="J727" s="46">
        <f t="shared" si="608"/>
        <v>107.7</v>
      </c>
      <c r="K727" s="46">
        <f t="shared" si="608"/>
        <v>107.7</v>
      </c>
      <c r="L727" s="13">
        <f t="shared" si="608"/>
        <v>0</v>
      </c>
      <c r="M727" s="46">
        <f t="shared" si="608"/>
        <v>107.7</v>
      </c>
    </row>
    <row r="728" spans="1:13" ht="25.5" hidden="1">
      <c r="A728" s="71"/>
      <c r="B728" s="18" t="s">
        <v>469</v>
      </c>
      <c r="C728" s="3">
        <v>926</v>
      </c>
      <c r="D728" s="3" t="s">
        <v>29</v>
      </c>
      <c r="E728" s="3" t="s">
        <v>20</v>
      </c>
      <c r="F728" s="15" t="s">
        <v>671</v>
      </c>
      <c r="G728" s="14">
        <v>200</v>
      </c>
      <c r="H728" s="46">
        <v>107.7</v>
      </c>
      <c r="I728" s="45">
        <f>J728-H728</f>
        <v>0</v>
      </c>
      <c r="J728" s="46">
        <v>107.7</v>
      </c>
      <c r="K728" s="46">
        <v>107.7</v>
      </c>
      <c r="L728" s="45">
        <f>M728-K728</f>
        <v>0</v>
      </c>
      <c r="M728" s="46">
        <v>107.7</v>
      </c>
    </row>
    <row r="729" spans="1:13" ht="63.75" hidden="1">
      <c r="A729" s="71"/>
      <c r="B729" s="18" t="s">
        <v>635</v>
      </c>
      <c r="C729" s="3">
        <v>926</v>
      </c>
      <c r="D729" s="3" t="s">
        <v>29</v>
      </c>
      <c r="E729" s="3" t="s">
        <v>20</v>
      </c>
      <c r="F729" s="3" t="s">
        <v>636</v>
      </c>
      <c r="G729" s="14"/>
      <c r="H729" s="46">
        <f>H730</f>
        <v>0</v>
      </c>
      <c r="I729" s="46">
        <f t="shared" ref="I729:M729" si="609">I730</f>
        <v>0</v>
      </c>
      <c r="J729" s="46">
        <f>J730</f>
        <v>0</v>
      </c>
      <c r="K729" s="46">
        <f t="shared" si="609"/>
        <v>63</v>
      </c>
      <c r="L729" s="46">
        <f t="shared" si="609"/>
        <v>0</v>
      </c>
      <c r="M729" s="46">
        <f t="shared" si="609"/>
        <v>63</v>
      </c>
    </row>
    <row r="730" spans="1:13" ht="25.5" hidden="1">
      <c r="A730" s="71"/>
      <c r="B730" s="18" t="s">
        <v>469</v>
      </c>
      <c r="C730" s="3">
        <v>926</v>
      </c>
      <c r="D730" s="3" t="s">
        <v>29</v>
      </c>
      <c r="E730" s="3" t="s">
        <v>20</v>
      </c>
      <c r="F730" s="3" t="s">
        <v>636</v>
      </c>
      <c r="G730" s="14">
        <v>200</v>
      </c>
      <c r="H730" s="46">
        <v>0</v>
      </c>
      <c r="I730" s="45">
        <f>J730-H730</f>
        <v>0</v>
      </c>
      <c r="J730" s="46">
        <v>0</v>
      </c>
      <c r="K730" s="46">
        <v>63</v>
      </c>
      <c r="L730" s="45">
        <f>M730-K730</f>
        <v>0</v>
      </c>
      <c r="M730" s="46">
        <v>63</v>
      </c>
    </row>
    <row r="731" spans="1:13" ht="48.75" hidden="1" customHeight="1">
      <c r="A731" s="71"/>
      <c r="B731" s="18" t="s">
        <v>548</v>
      </c>
      <c r="C731" s="3">
        <v>926</v>
      </c>
      <c r="D731" s="3" t="s">
        <v>29</v>
      </c>
      <c r="E731" s="3" t="s">
        <v>20</v>
      </c>
      <c r="F731" s="15" t="s">
        <v>549</v>
      </c>
      <c r="G731" s="14"/>
      <c r="H731" s="46">
        <f t="shared" ref="H731:M731" si="610">H732</f>
        <v>0</v>
      </c>
      <c r="I731" s="46">
        <f t="shared" si="610"/>
        <v>0</v>
      </c>
      <c r="J731" s="46">
        <f t="shared" si="610"/>
        <v>0</v>
      </c>
      <c r="K731" s="46">
        <f t="shared" si="610"/>
        <v>0</v>
      </c>
      <c r="L731" s="46">
        <f t="shared" si="610"/>
        <v>0</v>
      </c>
      <c r="M731" s="46">
        <f t="shared" si="610"/>
        <v>0</v>
      </c>
    </row>
    <row r="732" spans="1:13" ht="25.5" hidden="1">
      <c r="A732" s="71"/>
      <c r="B732" s="18" t="s">
        <v>469</v>
      </c>
      <c r="C732" s="3">
        <v>926</v>
      </c>
      <c r="D732" s="3" t="s">
        <v>29</v>
      </c>
      <c r="E732" s="3" t="s">
        <v>20</v>
      </c>
      <c r="F732" s="15" t="s">
        <v>549</v>
      </c>
      <c r="G732" s="14">
        <v>200</v>
      </c>
      <c r="H732" s="46"/>
      <c r="I732" s="45">
        <f>J732-H732</f>
        <v>0</v>
      </c>
      <c r="J732" s="46"/>
      <c r="K732" s="46"/>
      <c r="L732" s="45">
        <f>M732-K732</f>
        <v>0</v>
      </c>
      <c r="M732" s="46"/>
    </row>
    <row r="733" spans="1:13" hidden="1">
      <c r="A733" s="71"/>
      <c r="B733" s="27" t="s">
        <v>152</v>
      </c>
      <c r="C733" s="3">
        <v>926</v>
      </c>
      <c r="D733" s="3" t="s">
        <v>29</v>
      </c>
      <c r="E733" s="3" t="s">
        <v>20</v>
      </c>
      <c r="F733" s="2" t="s">
        <v>428</v>
      </c>
      <c r="G733" s="2"/>
      <c r="H733" s="45">
        <f t="shared" ref="H733:M734" si="611">H734</f>
        <v>550</v>
      </c>
      <c r="I733" s="45">
        <f t="shared" si="611"/>
        <v>0</v>
      </c>
      <c r="J733" s="45">
        <f t="shared" si="611"/>
        <v>550</v>
      </c>
      <c r="K733" s="45">
        <f t="shared" si="611"/>
        <v>550</v>
      </c>
      <c r="L733" s="45">
        <f t="shared" si="611"/>
        <v>0</v>
      </c>
      <c r="M733" s="45">
        <f t="shared" si="611"/>
        <v>550</v>
      </c>
    </row>
    <row r="734" spans="1:13" hidden="1">
      <c r="A734" s="71"/>
      <c r="B734" s="18" t="s">
        <v>153</v>
      </c>
      <c r="C734" s="3">
        <v>926</v>
      </c>
      <c r="D734" s="3" t="s">
        <v>29</v>
      </c>
      <c r="E734" s="3" t="s">
        <v>20</v>
      </c>
      <c r="F734" s="2" t="s">
        <v>429</v>
      </c>
      <c r="G734" s="2"/>
      <c r="H734" s="45">
        <f t="shared" si="611"/>
        <v>550</v>
      </c>
      <c r="I734" s="45">
        <f t="shared" si="611"/>
        <v>0</v>
      </c>
      <c r="J734" s="45">
        <f t="shared" si="611"/>
        <v>550</v>
      </c>
      <c r="K734" s="45">
        <f t="shared" si="611"/>
        <v>550</v>
      </c>
      <c r="L734" s="45">
        <f t="shared" si="611"/>
        <v>0</v>
      </c>
      <c r="M734" s="45">
        <f t="shared" si="611"/>
        <v>550</v>
      </c>
    </row>
    <row r="735" spans="1:13" ht="25.5" hidden="1">
      <c r="A735" s="71"/>
      <c r="B735" s="18" t="s">
        <v>469</v>
      </c>
      <c r="C735" s="3">
        <v>926</v>
      </c>
      <c r="D735" s="3" t="s">
        <v>29</v>
      </c>
      <c r="E735" s="3" t="s">
        <v>20</v>
      </c>
      <c r="F735" s="2" t="s">
        <v>429</v>
      </c>
      <c r="G735" s="2">
        <v>200</v>
      </c>
      <c r="H735" s="45">
        <v>550</v>
      </c>
      <c r="I735" s="45">
        <f>J735-H735</f>
        <v>0</v>
      </c>
      <c r="J735" s="45">
        <v>550</v>
      </c>
      <c r="K735" s="45">
        <v>550</v>
      </c>
      <c r="L735" s="9">
        <f>M735-K735</f>
        <v>0</v>
      </c>
      <c r="M735" s="45">
        <v>550</v>
      </c>
    </row>
    <row r="736" spans="1:13" hidden="1">
      <c r="A736" s="71"/>
      <c r="B736" s="25" t="s">
        <v>56</v>
      </c>
      <c r="C736" s="6">
        <v>926</v>
      </c>
      <c r="D736" s="6" t="s">
        <v>29</v>
      </c>
      <c r="E736" s="6" t="s">
        <v>23</v>
      </c>
      <c r="F736" s="6"/>
      <c r="G736" s="6"/>
      <c r="H736" s="44">
        <f t="shared" ref="H736" si="612">H737+H747+H742</f>
        <v>24623.7</v>
      </c>
      <c r="I736" s="44">
        <f t="shared" ref="I736:L736" si="613">I737+I747+I742</f>
        <v>0</v>
      </c>
      <c r="J736" s="44">
        <f t="shared" ref="J736:K736" si="614">J737+J747+J742</f>
        <v>24623.7</v>
      </c>
      <c r="K736" s="44">
        <f t="shared" si="614"/>
        <v>24623.7</v>
      </c>
      <c r="L736" s="44">
        <f t="shared" si="613"/>
        <v>0</v>
      </c>
      <c r="M736" s="44">
        <f t="shared" ref="M736" si="615">M737+M747+M742</f>
        <v>24623.7</v>
      </c>
    </row>
    <row r="737" spans="1:13" ht="38.25" hidden="1">
      <c r="A737" s="71"/>
      <c r="B737" s="18" t="s">
        <v>130</v>
      </c>
      <c r="C737" s="3">
        <v>926</v>
      </c>
      <c r="D737" s="3" t="s">
        <v>29</v>
      </c>
      <c r="E737" s="3" t="s">
        <v>23</v>
      </c>
      <c r="F737" s="2" t="s">
        <v>238</v>
      </c>
      <c r="G737" s="2"/>
      <c r="H737" s="45">
        <f t="shared" ref="H737:M740" si="616">H738</f>
        <v>0</v>
      </c>
      <c r="I737" s="45">
        <f t="shared" si="616"/>
        <v>0</v>
      </c>
      <c r="J737" s="45">
        <f t="shared" si="616"/>
        <v>0</v>
      </c>
      <c r="K737" s="45">
        <f t="shared" si="616"/>
        <v>0</v>
      </c>
      <c r="L737" s="9">
        <f t="shared" si="616"/>
        <v>0</v>
      </c>
      <c r="M737" s="45">
        <f t="shared" si="616"/>
        <v>0</v>
      </c>
    </row>
    <row r="738" spans="1:13" ht="38.25" hidden="1">
      <c r="A738" s="71"/>
      <c r="B738" s="18" t="s">
        <v>133</v>
      </c>
      <c r="C738" s="3">
        <v>926</v>
      </c>
      <c r="D738" s="3" t="s">
        <v>29</v>
      </c>
      <c r="E738" s="3" t="s">
        <v>23</v>
      </c>
      <c r="F738" s="2" t="s">
        <v>239</v>
      </c>
      <c r="G738" s="2"/>
      <c r="H738" s="45">
        <f t="shared" si="616"/>
        <v>0</v>
      </c>
      <c r="I738" s="45">
        <f t="shared" si="616"/>
        <v>0</v>
      </c>
      <c r="J738" s="45">
        <f t="shared" si="616"/>
        <v>0</v>
      </c>
      <c r="K738" s="45">
        <f t="shared" si="616"/>
        <v>0</v>
      </c>
      <c r="L738" s="9">
        <f t="shared" si="616"/>
        <v>0</v>
      </c>
      <c r="M738" s="45">
        <f t="shared" si="616"/>
        <v>0</v>
      </c>
    </row>
    <row r="739" spans="1:13" ht="38.25" hidden="1">
      <c r="A739" s="71"/>
      <c r="B739" s="18" t="s">
        <v>240</v>
      </c>
      <c r="C739" s="3">
        <v>926</v>
      </c>
      <c r="D739" s="3" t="s">
        <v>29</v>
      </c>
      <c r="E739" s="3" t="s">
        <v>23</v>
      </c>
      <c r="F739" s="2" t="s">
        <v>241</v>
      </c>
      <c r="G739" s="2"/>
      <c r="H739" s="45">
        <f t="shared" si="616"/>
        <v>0</v>
      </c>
      <c r="I739" s="45">
        <f t="shared" si="616"/>
        <v>0</v>
      </c>
      <c r="J739" s="45">
        <f t="shared" si="616"/>
        <v>0</v>
      </c>
      <c r="K739" s="45">
        <f t="shared" si="616"/>
        <v>0</v>
      </c>
      <c r="L739" s="9">
        <f t="shared" si="616"/>
        <v>0</v>
      </c>
      <c r="M739" s="45">
        <f t="shared" si="616"/>
        <v>0</v>
      </c>
    </row>
    <row r="740" spans="1:13" ht="25.5" hidden="1">
      <c r="A740" s="71"/>
      <c r="B740" s="18" t="s">
        <v>134</v>
      </c>
      <c r="C740" s="3">
        <v>926</v>
      </c>
      <c r="D740" s="3" t="s">
        <v>29</v>
      </c>
      <c r="E740" s="3" t="s">
        <v>23</v>
      </c>
      <c r="F740" s="15" t="s">
        <v>242</v>
      </c>
      <c r="G740" s="2"/>
      <c r="H740" s="45">
        <f t="shared" si="616"/>
        <v>0</v>
      </c>
      <c r="I740" s="45">
        <f t="shared" si="616"/>
        <v>0</v>
      </c>
      <c r="J740" s="45">
        <f t="shared" si="616"/>
        <v>0</v>
      </c>
      <c r="K740" s="45">
        <f t="shared" si="616"/>
        <v>0</v>
      </c>
      <c r="L740" s="9">
        <f t="shared" si="616"/>
        <v>0</v>
      </c>
      <c r="M740" s="45">
        <f t="shared" si="616"/>
        <v>0</v>
      </c>
    </row>
    <row r="741" spans="1:13" ht="25.5" hidden="1">
      <c r="A741" s="71"/>
      <c r="B741" s="18" t="s">
        <v>469</v>
      </c>
      <c r="C741" s="3">
        <v>926</v>
      </c>
      <c r="D741" s="3" t="s">
        <v>29</v>
      </c>
      <c r="E741" s="3" t="s">
        <v>23</v>
      </c>
      <c r="F741" s="15" t="s">
        <v>242</v>
      </c>
      <c r="G741" s="2">
        <v>200</v>
      </c>
      <c r="H741" s="45"/>
      <c r="I741" s="45"/>
      <c r="J741" s="45"/>
      <c r="K741" s="45"/>
      <c r="L741" s="9"/>
      <c r="M741" s="45"/>
    </row>
    <row r="742" spans="1:13" ht="25.5" hidden="1">
      <c r="A742" s="71"/>
      <c r="B742" s="18" t="s">
        <v>140</v>
      </c>
      <c r="C742" s="3">
        <v>926</v>
      </c>
      <c r="D742" s="3" t="s">
        <v>29</v>
      </c>
      <c r="E742" s="3" t="s">
        <v>23</v>
      </c>
      <c r="F742" s="2" t="s">
        <v>243</v>
      </c>
      <c r="G742" s="2"/>
      <c r="H742" s="45">
        <f t="shared" ref="H742:M745" si="617">H743</f>
        <v>15</v>
      </c>
      <c r="I742" s="45">
        <f t="shared" si="617"/>
        <v>0</v>
      </c>
      <c r="J742" s="45">
        <f t="shared" si="617"/>
        <v>15</v>
      </c>
      <c r="K742" s="45">
        <f t="shared" si="617"/>
        <v>15</v>
      </c>
      <c r="L742" s="9">
        <f t="shared" si="617"/>
        <v>0</v>
      </c>
      <c r="M742" s="45">
        <f t="shared" si="617"/>
        <v>15</v>
      </c>
    </row>
    <row r="743" spans="1:13" hidden="1">
      <c r="A743" s="71"/>
      <c r="B743" s="18" t="s">
        <v>141</v>
      </c>
      <c r="C743" s="3">
        <v>926</v>
      </c>
      <c r="D743" s="3" t="s">
        <v>29</v>
      </c>
      <c r="E743" s="3" t="s">
        <v>23</v>
      </c>
      <c r="F743" s="2" t="s">
        <v>248</v>
      </c>
      <c r="G743" s="2"/>
      <c r="H743" s="45">
        <f t="shared" si="617"/>
        <v>15</v>
      </c>
      <c r="I743" s="45">
        <f t="shared" si="617"/>
        <v>0</v>
      </c>
      <c r="J743" s="45">
        <f t="shared" si="617"/>
        <v>15</v>
      </c>
      <c r="K743" s="45">
        <f t="shared" si="617"/>
        <v>15</v>
      </c>
      <c r="L743" s="9">
        <f t="shared" si="617"/>
        <v>0</v>
      </c>
      <c r="M743" s="45">
        <f t="shared" si="617"/>
        <v>15</v>
      </c>
    </row>
    <row r="744" spans="1:13" ht="89.25" hidden="1">
      <c r="A744" s="71"/>
      <c r="B744" s="18" t="s">
        <v>371</v>
      </c>
      <c r="C744" s="3">
        <v>926</v>
      </c>
      <c r="D744" s="3" t="s">
        <v>29</v>
      </c>
      <c r="E744" s="3" t="s">
        <v>23</v>
      </c>
      <c r="F744" s="2" t="s">
        <v>249</v>
      </c>
      <c r="G744" s="2"/>
      <c r="H744" s="45">
        <f t="shared" si="617"/>
        <v>15</v>
      </c>
      <c r="I744" s="45">
        <f t="shared" si="617"/>
        <v>0</v>
      </c>
      <c r="J744" s="45">
        <f t="shared" si="617"/>
        <v>15</v>
      </c>
      <c r="K744" s="45">
        <f t="shared" si="617"/>
        <v>15</v>
      </c>
      <c r="L744" s="9">
        <f t="shared" si="617"/>
        <v>0</v>
      </c>
      <c r="M744" s="45">
        <f t="shared" si="617"/>
        <v>15</v>
      </c>
    </row>
    <row r="745" spans="1:13" hidden="1">
      <c r="A745" s="71"/>
      <c r="B745" s="18" t="s">
        <v>95</v>
      </c>
      <c r="C745" s="3">
        <v>926</v>
      </c>
      <c r="D745" s="3" t="s">
        <v>29</v>
      </c>
      <c r="E745" s="3" t="s">
        <v>23</v>
      </c>
      <c r="F745" s="2" t="s">
        <v>250</v>
      </c>
      <c r="G745" s="2"/>
      <c r="H745" s="45">
        <f>H746</f>
        <v>15</v>
      </c>
      <c r="I745" s="45">
        <f t="shared" si="617"/>
        <v>0</v>
      </c>
      <c r="J745" s="45">
        <f>J746</f>
        <v>15</v>
      </c>
      <c r="K745" s="45">
        <f t="shared" si="617"/>
        <v>15</v>
      </c>
      <c r="L745" s="9">
        <f t="shared" si="617"/>
        <v>0</v>
      </c>
      <c r="M745" s="45">
        <f t="shared" si="617"/>
        <v>15</v>
      </c>
    </row>
    <row r="746" spans="1:13" ht="25.5" hidden="1">
      <c r="A746" s="71"/>
      <c r="B746" s="18" t="s">
        <v>469</v>
      </c>
      <c r="C746" s="3">
        <v>926</v>
      </c>
      <c r="D746" s="3" t="s">
        <v>29</v>
      </c>
      <c r="E746" s="3" t="s">
        <v>23</v>
      </c>
      <c r="F746" s="2" t="s">
        <v>250</v>
      </c>
      <c r="G746" s="2">
        <v>200</v>
      </c>
      <c r="H746" s="45">
        <v>15</v>
      </c>
      <c r="I746" s="45">
        <f>J746-H746</f>
        <v>0</v>
      </c>
      <c r="J746" s="45">
        <v>15</v>
      </c>
      <c r="K746" s="45">
        <v>15</v>
      </c>
      <c r="L746" s="9">
        <f>M746-K746</f>
        <v>0</v>
      </c>
      <c r="M746" s="45">
        <v>15</v>
      </c>
    </row>
    <row r="747" spans="1:13" ht="25.5" hidden="1">
      <c r="A747" s="71"/>
      <c r="B747" s="27" t="s">
        <v>150</v>
      </c>
      <c r="C747" s="3">
        <v>926</v>
      </c>
      <c r="D747" s="3" t="s">
        <v>29</v>
      </c>
      <c r="E747" s="3" t="s">
        <v>23</v>
      </c>
      <c r="F747" s="3" t="s">
        <v>419</v>
      </c>
      <c r="G747" s="2"/>
      <c r="H747" s="45">
        <f t="shared" ref="H747:M747" si="618">H748</f>
        <v>24608.7</v>
      </c>
      <c r="I747" s="45">
        <f t="shared" si="618"/>
        <v>0</v>
      </c>
      <c r="J747" s="45">
        <f t="shared" si="618"/>
        <v>24608.7</v>
      </c>
      <c r="K747" s="45">
        <f t="shared" si="618"/>
        <v>24608.7</v>
      </c>
      <c r="L747" s="45">
        <f t="shared" si="618"/>
        <v>0</v>
      </c>
      <c r="M747" s="45">
        <f t="shared" si="618"/>
        <v>24608.7</v>
      </c>
    </row>
    <row r="748" spans="1:13" ht="38.25" hidden="1">
      <c r="A748" s="71"/>
      <c r="B748" s="27" t="s">
        <v>600</v>
      </c>
      <c r="C748" s="3">
        <v>926</v>
      </c>
      <c r="D748" s="3" t="s">
        <v>29</v>
      </c>
      <c r="E748" s="3" t="s">
        <v>23</v>
      </c>
      <c r="F748" s="3" t="s">
        <v>420</v>
      </c>
      <c r="G748" s="2"/>
      <c r="H748" s="45">
        <f t="shared" ref="H748" si="619">H749+H754+H759</f>
        <v>24608.7</v>
      </c>
      <c r="I748" s="45">
        <f t="shared" ref="I748:L748" si="620">I749+I754+I759</f>
        <v>0</v>
      </c>
      <c r="J748" s="45">
        <f t="shared" ref="J748:K748" si="621">J749+J754+J759</f>
        <v>24608.7</v>
      </c>
      <c r="K748" s="45">
        <f t="shared" si="621"/>
        <v>24608.7</v>
      </c>
      <c r="L748" s="45">
        <f t="shared" si="620"/>
        <v>0</v>
      </c>
      <c r="M748" s="45">
        <f t="shared" ref="M748" si="622">M749+M754+M759</f>
        <v>24608.7</v>
      </c>
    </row>
    <row r="749" spans="1:13" hidden="1">
      <c r="A749" s="71"/>
      <c r="B749" s="18" t="s">
        <v>156</v>
      </c>
      <c r="C749" s="3">
        <v>926</v>
      </c>
      <c r="D749" s="3" t="s">
        <v>29</v>
      </c>
      <c r="E749" s="3" t="s">
        <v>23</v>
      </c>
      <c r="F749" s="2" t="s">
        <v>430</v>
      </c>
      <c r="G749" s="2"/>
      <c r="H749" s="45">
        <f t="shared" ref="H749:M749" si="623">H750</f>
        <v>3434.5</v>
      </c>
      <c r="I749" s="45">
        <f t="shared" si="623"/>
        <v>0</v>
      </c>
      <c r="J749" s="45">
        <f t="shared" si="623"/>
        <v>3434.5</v>
      </c>
      <c r="K749" s="45">
        <f t="shared" si="623"/>
        <v>3434.5</v>
      </c>
      <c r="L749" s="45">
        <f t="shared" si="623"/>
        <v>0</v>
      </c>
      <c r="M749" s="45">
        <f t="shared" si="623"/>
        <v>3434.5</v>
      </c>
    </row>
    <row r="750" spans="1:13" ht="25.5" hidden="1">
      <c r="A750" s="71"/>
      <c r="B750" s="18" t="s">
        <v>39</v>
      </c>
      <c r="C750" s="3">
        <v>926</v>
      </c>
      <c r="D750" s="3" t="s">
        <v>29</v>
      </c>
      <c r="E750" s="3" t="s">
        <v>23</v>
      </c>
      <c r="F750" s="2" t="s">
        <v>431</v>
      </c>
      <c r="G750" s="2"/>
      <c r="H750" s="45">
        <f t="shared" ref="H750" si="624">H751+H752+H753</f>
        <v>3434.5</v>
      </c>
      <c r="I750" s="45">
        <f t="shared" ref="I750:L750" si="625">I751+I752+I753</f>
        <v>0</v>
      </c>
      <c r="J750" s="45">
        <f t="shared" ref="J750:K750" si="626">J751+J752+J753</f>
        <v>3434.5</v>
      </c>
      <c r="K750" s="45">
        <f t="shared" si="626"/>
        <v>3434.5</v>
      </c>
      <c r="L750" s="45">
        <f t="shared" si="625"/>
        <v>0</v>
      </c>
      <c r="M750" s="45">
        <f t="shared" ref="M750" si="627">M751+M752+M753</f>
        <v>3434.5</v>
      </c>
    </row>
    <row r="751" spans="1:13" ht="63.75" hidden="1">
      <c r="A751" s="71"/>
      <c r="B751" s="18" t="s">
        <v>99</v>
      </c>
      <c r="C751" s="3">
        <v>926</v>
      </c>
      <c r="D751" s="3" t="s">
        <v>29</v>
      </c>
      <c r="E751" s="3" t="s">
        <v>23</v>
      </c>
      <c r="F751" s="2" t="s">
        <v>431</v>
      </c>
      <c r="G751" s="2">
        <v>100</v>
      </c>
      <c r="H751" s="45">
        <v>3283.7</v>
      </c>
      <c r="I751" s="45">
        <f>J751-H751</f>
        <v>0</v>
      </c>
      <c r="J751" s="45">
        <v>3283.7</v>
      </c>
      <c r="K751" s="45">
        <v>3283.7</v>
      </c>
      <c r="L751" s="9">
        <f>M751-K751</f>
        <v>0</v>
      </c>
      <c r="M751" s="45">
        <v>3283.7</v>
      </c>
    </row>
    <row r="752" spans="1:13" ht="25.5" hidden="1">
      <c r="A752" s="71"/>
      <c r="B752" s="18" t="s">
        <v>469</v>
      </c>
      <c r="C752" s="3">
        <v>926</v>
      </c>
      <c r="D752" s="3" t="s">
        <v>29</v>
      </c>
      <c r="E752" s="3" t="s">
        <v>23</v>
      </c>
      <c r="F752" s="2" t="s">
        <v>431</v>
      </c>
      <c r="G752" s="2">
        <v>200</v>
      </c>
      <c r="H752" s="45">
        <v>149.80000000000001</v>
      </c>
      <c r="I752" s="45">
        <f>J752-H752</f>
        <v>0</v>
      </c>
      <c r="J752" s="45">
        <v>149.80000000000001</v>
      </c>
      <c r="K752" s="45">
        <v>149.80000000000001</v>
      </c>
      <c r="L752" s="9">
        <f>M752-K752</f>
        <v>0</v>
      </c>
      <c r="M752" s="45">
        <v>149.80000000000001</v>
      </c>
    </row>
    <row r="753" spans="1:13" hidden="1">
      <c r="A753" s="71"/>
      <c r="B753" s="18" t="s">
        <v>102</v>
      </c>
      <c r="C753" s="3">
        <v>926</v>
      </c>
      <c r="D753" s="3" t="s">
        <v>29</v>
      </c>
      <c r="E753" s="3" t="s">
        <v>23</v>
      </c>
      <c r="F753" s="2" t="s">
        <v>431</v>
      </c>
      <c r="G753" s="2">
        <v>800</v>
      </c>
      <c r="H753" s="45">
        <v>1</v>
      </c>
      <c r="I753" s="45">
        <f>J753-H753</f>
        <v>0</v>
      </c>
      <c r="J753" s="45">
        <v>1</v>
      </c>
      <c r="K753" s="45">
        <v>1</v>
      </c>
      <c r="L753" s="9">
        <f>M753-K753</f>
        <v>0</v>
      </c>
      <c r="M753" s="45">
        <v>1</v>
      </c>
    </row>
    <row r="754" spans="1:13" hidden="1">
      <c r="A754" s="71"/>
      <c r="B754" s="18" t="s">
        <v>157</v>
      </c>
      <c r="C754" s="3">
        <v>926</v>
      </c>
      <c r="D754" s="3" t="s">
        <v>29</v>
      </c>
      <c r="E754" s="3" t="s">
        <v>23</v>
      </c>
      <c r="F754" s="2" t="s">
        <v>432</v>
      </c>
      <c r="G754" s="2"/>
      <c r="H754" s="45">
        <f t="shared" ref="H754:M754" si="628">H755</f>
        <v>5185.3</v>
      </c>
      <c r="I754" s="45">
        <f t="shared" si="628"/>
        <v>0</v>
      </c>
      <c r="J754" s="45">
        <f t="shared" si="628"/>
        <v>5185.3</v>
      </c>
      <c r="K754" s="45">
        <f t="shared" si="628"/>
        <v>5185.3</v>
      </c>
      <c r="L754" s="45">
        <f t="shared" si="628"/>
        <v>0</v>
      </c>
      <c r="M754" s="45">
        <f t="shared" si="628"/>
        <v>5185.3</v>
      </c>
    </row>
    <row r="755" spans="1:13" ht="25.5" hidden="1">
      <c r="A755" s="71"/>
      <c r="B755" s="18" t="s">
        <v>9</v>
      </c>
      <c r="C755" s="3">
        <v>926</v>
      </c>
      <c r="D755" s="3" t="s">
        <v>29</v>
      </c>
      <c r="E755" s="3" t="s">
        <v>23</v>
      </c>
      <c r="F755" s="2" t="s">
        <v>433</v>
      </c>
      <c r="G755" s="2"/>
      <c r="H755" s="45">
        <f t="shared" ref="H755" si="629">H756+H757+H758</f>
        <v>5185.3</v>
      </c>
      <c r="I755" s="45">
        <f t="shared" ref="I755:L755" si="630">I756+I757+I758</f>
        <v>0</v>
      </c>
      <c r="J755" s="45">
        <f t="shared" ref="J755:K755" si="631">J756+J757+J758</f>
        <v>5185.3</v>
      </c>
      <c r="K755" s="45">
        <f t="shared" si="631"/>
        <v>5185.3</v>
      </c>
      <c r="L755" s="45">
        <f t="shared" si="630"/>
        <v>0</v>
      </c>
      <c r="M755" s="45">
        <f t="shared" ref="M755" si="632">M756+M757+M758</f>
        <v>5185.3</v>
      </c>
    </row>
    <row r="756" spans="1:13" ht="63.75" hidden="1">
      <c r="A756" s="71"/>
      <c r="B756" s="18" t="s">
        <v>99</v>
      </c>
      <c r="C756" s="3">
        <v>926</v>
      </c>
      <c r="D756" s="3" t="s">
        <v>29</v>
      </c>
      <c r="E756" s="3" t="s">
        <v>23</v>
      </c>
      <c r="F756" s="2" t="s">
        <v>433</v>
      </c>
      <c r="G756" s="2">
        <v>100</v>
      </c>
      <c r="H756" s="45">
        <v>4854.1000000000004</v>
      </c>
      <c r="I756" s="45">
        <f>J756-H756</f>
        <v>0</v>
      </c>
      <c r="J756" s="45">
        <v>4854.1000000000004</v>
      </c>
      <c r="K756" s="45">
        <v>4854.1000000000004</v>
      </c>
      <c r="L756" s="9">
        <f>M756-K756</f>
        <v>0</v>
      </c>
      <c r="M756" s="45">
        <v>4854.1000000000004</v>
      </c>
    </row>
    <row r="757" spans="1:13" ht="25.5" hidden="1">
      <c r="A757" s="71"/>
      <c r="B757" s="18" t="s">
        <v>469</v>
      </c>
      <c r="C757" s="3">
        <v>926</v>
      </c>
      <c r="D757" s="3" t="s">
        <v>29</v>
      </c>
      <c r="E757" s="3" t="s">
        <v>23</v>
      </c>
      <c r="F757" s="2" t="s">
        <v>433</v>
      </c>
      <c r="G757" s="2">
        <v>200</v>
      </c>
      <c r="H757" s="45">
        <v>325.5</v>
      </c>
      <c r="I757" s="45">
        <f>J757-H757</f>
        <v>0</v>
      </c>
      <c r="J757" s="45">
        <v>325.5</v>
      </c>
      <c r="K757" s="45">
        <v>325.5</v>
      </c>
      <c r="L757" s="9">
        <f>M757-K757</f>
        <v>0</v>
      </c>
      <c r="M757" s="45">
        <v>325.5</v>
      </c>
    </row>
    <row r="758" spans="1:13" hidden="1">
      <c r="A758" s="71"/>
      <c r="B758" s="18" t="s">
        <v>102</v>
      </c>
      <c r="C758" s="3">
        <v>926</v>
      </c>
      <c r="D758" s="3" t="s">
        <v>29</v>
      </c>
      <c r="E758" s="3" t="s">
        <v>23</v>
      </c>
      <c r="F758" s="2" t="s">
        <v>433</v>
      </c>
      <c r="G758" s="2">
        <v>800</v>
      </c>
      <c r="H758" s="45">
        <v>5.7</v>
      </c>
      <c r="I758" s="45">
        <f>J758-H758</f>
        <v>0</v>
      </c>
      <c r="J758" s="45">
        <v>5.7</v>
      </c>
      <c r="K758" s="45">
        <v>5.7</v>
      </c>
      <c r="L758" s="9">
        <f>M758-K758</f>
        <v>0</v>
      </c>
      <c r="M758" s="45">
        <v>5.7</v>
      </c>
    </row>
    <row r="759" spans="1:13" ht="25.5" hidden="1">
      <c r="A759" s="71"/>
      <c r="B759" s="18" t="s">
        <v>158</v>
      </c>
      <c r="C759" s="3">
        <v>926</v>
      </c>
      <c r="D759" s="3" t="s">
        <v>29</v>
      </c>
      <c r="E759" s="3" t="s">
        <v>23</v>
      </c>
      <c r="F759" s="2" t="s">
        <v>434</v>
      </c>
      <c r="G759" s="2"/>
      <c r="H759" s="45">
        <f t="shared" ref="H759:M759" si="633">H760</f>
        <v>15988.900000000001</v>
      </c>
      <c r="I759" s="45">
        <f t="shared" si="633"/>
        <v>0</v>
      </c>
      <c r="J759" s="45">
        <f t="shared" si="633"/>
        <v>15988.900000000001</v>
      </c>
      <c r="K759" s="45">
        <f t="shared" si="633"/>
        <v>15988.900000000001</v>
      </c>
      <c r="L759" s="45">
        <f t="shared" si="633"/>
        <v>0</v>
      </c>
      <c r="M759" s="45">
        <f t="shared" si="633"/>
        <v>15988.900000000001</v>
      </c>
    </row>
    <row r="760" spans="1:13" ht="25.5" hidden="1">
      <c r="A760" s="71"/>
      <c r="B760" s="18" t="s">
        <v>9</v>
      </c>
      <c r="C760" s="3">
        <v>926</v>
      </c>
      <c r="D760" s="3" t="s">
        <v>29</v>
      </c>
      <c r="E760" s="3" t="s">
        <v>23</v>
      </c>
      <c r="F760" s="15" t="s">
        <v>435</v>
      </c>
      <c r="G760" s="2"/>
      <c r="H760" s="45">
        <f t="shared" ref="H760" si="634">H761+H762+H763</f>
        <v>15988.900000000001</v>
      </c>
      <c r="I760" s="45">
        <f t="shared" ref="I760:L760" si="635">I761+I762+I763</f>
        <v>0</v>
      </c>
      <c r="J760" s="45">
        <f t="shared" ref="J760:K760" si="636">J761+J762+J763</f>
        <v>15988.900000000001</v>
      </c>
      <c r="K760" s="45">
        <f t="shared" si="636"/>
        <v>15988.900000000001</v>
      </c>
      <c r="L760" s="45">
        <f t="shared" si="635"/>
        <v>0</v>
      </c>
      <c r="M760" s="45">
        <f t="shared" ref="M760" si="637">M761+M762+M763</f>
        <v>15988.900000000001</v>
      </c>
    </row>
    <row r="761" spans="1:13" ht="63.75" hidden="1">
      <c r="A761" s="71"/>
      <c r="B761" s="18" t="s">
        <v>99</v>
      </c>
      <c r="C761" s="3">
        <v>926</v>
      </c>
      <c r="D761" s="3" t="s">
        <v>29</v>
      </c>
      <c r="E761" s="3" t="s">
        <v>23</v>
      </c>
      <c r="F761" s="15" t="s">
        <v>435</v>
      </c>
      <c r="G761" s="2">
        <v>100</v>
      </c>
      <c r="H761" s="45">
        <v>14575.2</v>
      </c>
      <c r="I761" s="45">
        <f>J761-H761</f>
        <v>0</v>
      </c>
      <c r="J761" s="45">
        <v>14575.2</v>
      </c>
      <c r="K761" s="45">
        <v>14575.2</v>
      </c>
      <c r="L761" s="9">
        <f>M761-K761</f>
        <v>0</v>
      </c>
      <c r="M761" s="45">
        <v>14575.2</v>
      </c>
    </row>
    <row r="762" spans="1:13" ht="25.5" hidden="1">
      <c r="A762" s="71"/>
      <c r="B762" s="18" t="s">
        <v>469</v>
      </c>
      <c r="C762" s="3">
        <v>926</v>
      </c>
      <c r="D762" s="3" t="s">
        <v>29</v>
      </c>
      <c r="E762" s="3" t="s">
        <v>23</v>
      </c>
      <c r="F762" s="15" t="s">
        <v>435</v>
      </c>
      <c r="G762" s="2">
        <v>200</v>
      </c>
      <c r="H762" s="45">
        <v>1401.6</v>
      </c>
      <c r="I762" s="45">
        <f>J762-H762</f>
        <v>0</v>
      </c>
      <c r="J762" s="45">
        <v>1401.6</v>
      </c>
      <c r="K762" s="45">
        <v>1401.6</v>
      </c>
      <c r="L762" s="9">
        <f>M762-K762</f>
        <v>0</v>
      </c>
      <c r="M762" s="45">
        <v>1401.6</v>
      </c>
    </row>
    <row r="763" spans="1:13" hidden="1">
      <c r="A763" s="71"/>
      <c r="B763" s="18" t="s">
        <v>102</v>
      </c>
      <c r="C763" s="3">
        <v>926</v>
      </c>
      <c r="D763" s="3" t="s">
        <v>29</v>
      </c>
      <c r="E763" s="3" t="s">
        <v>23</v>
      </c>
      <c r="F763" s="15" t="s">
        <v>435</v>
      </c>
      <c r="G763" s="2">
        <v>800</v>
      </c>
      <c r="H763" s="45">
        <v>12.1</v>
      </c>
      <c r="I763" s="45">
        <f>J763-H763</f>
        <v>0</v>
      </c>
      <c r="J763" s="45">
        <v>12.1</v>
      </c>
      <c r="K763" s="45">
        <v>12.1</v>
      </c>
      <c r="L763" s="9">
        <f>M763-K763</f>
        <v>0</v>
      </c>
      <c r="M763" s="45">
        <v>12.1</v>
      </c>
    </row>
    <row r="764" spans="1:13" ht="40.5" customHeight="1">
      <c r="A764" s="70">
        <v>2</v>
      </c>
      <c r="B764" s="30" t="s">
        <v>569</v>
      </c>
      <c r="C764" s="4">
        <v>929</v>
      </c>
      <c r="D764" s="4"/>
      <c r="E764" s="3"/>
      <c r="F764" s="4"/>
      <c r="G764" s="4"/>
      <c r="H764" s="43">
        <f t="shared" ref="H764" si="638">H765+H778</f>
        <v>131733.4</v>
      </c>
      <c r="I764" s="43">
        <f t="shared" ref="I764:L764" si="639">I765+I778</f>
        <v>293.59999999999724</v>
      </c>
      <c r="J764" s="43">
        <f t="shared" ref="J764:K764" si="640">J765+J778</f>
        <v>132027</v>
      </c>
      <c r="K764" s="43">
        <f t="shared" si="640"/>
        <v>126613.40000000001</v>
      </c>
      <c r="L764" s="43">
        <f t="shared" si="639"/>
        <v>293.59999999998837</v>
      </c>
      <c r="M764" s="43">
        <f t="shared" ref="M764" si="641">M765+M778</f>
        <v>126907</v>
      </c>
    </row>
    <row r="765" spans="1:13">
      <c r="A765" s="71"/>
      <c r="B765" s="30" t="s">
        <v>76</v>
      </c>
      <c r="C765" s="4">
        <v>929</v>
      </c>
      <c r="D765" s="4" t="s">
        <v>25</v>
      </c>
      <c r="E765" s="4" t="s">
        <v>26</v>
      </c>
      <c r="F765" s="4"/>
      <c r="G765" s="4"/>
      <c r="H765" s="43">
        <f>H772+H766</f>
        <v>100</v>
      </c>
      <c r="I765" s="43">
        <f t="shared" ref="I765:L765" si="642">I772+I766</f>
        <v>0</v>
      </c>
      <c r="J765" s="43">
        <f>J772+J766</f>
        <v>100</v>
      </c>
      <c r="K765" s="43">
        <f t="shared" ref="K765" si="643">K772+K766</f>
        <v>100</v>
      </c>
      <c r="L765" s="43">
        <f t="shared" si="642"/>
        <v>0</v>
      </c>
      <c r="M765" s="43">
        <f t="shared" ref="M765" si="644">M772+M766</f>
        <v>100</v>
      </c>
    </row>
    <row r="766" spans="1:13" ht="25.5" hidden="1">
      <c r="A766" s="71"/>
      <c r="B766" s="23" t="s">
        <v>620</v>
      </c>
      <c r="C766" s="6" t="s">
        <v>50</v>
      </c>
      <c r="D766" s="6" t="s">
        <v>25</v>
      </c>
      <c r="E766" s="6" t="s">
        <v>24</v>
      </c>
      <c r="F766" s="12"/>
      <c r="G766" s="12"/>
      <c r="H766" s="44">
        <f>H767</f>
        <v>0</v>
      </c>
      <c r="I766" s="44">
        <f t="shared" ref="I766:M770" si="645">I767</f>
        <v>0</v>
      </c>
      <c r="J766" s="44">
        <f>J767</f>
        <v>0</v>
      </c>
      <c r="K766" s="44">
        <f t="shared" si="645"/>
        <v>0</v>
      </c>
      <c r="L766" s="44">
        <f t="shared" si="645"/>
        <v>0</v>
      </c>
      <c r="M766" s="44">
        <f t="shared" si="645"/>
        <v>0</v>
      </c>
    </row>
    <row r="767" spans="1:13" ht="38.25" hidden="1">
      <c r="A767" s="71"/>
      <c r="B767" s="18" t="s">
        <v>612</v>
      </c>
      <c r="C767" s="3" t="s">
        <v>50</v>
      </c>
      <c r="D767" s="3" t="s">
        <v>25</v>
      </c>
      <c r="E767" s="3" t="s">
        <v>24</v>
      </c>
      <c r="F767" s="2" t="s">
        <v>613</v>
      </c>
      <c r="G767" s="2"/>
      <c r="H767" s="45">
        <f>H768</f>
        <v>0</v>
      </c>
      <c r="I767" s="45">
        <f t="shared" si="645"/>
        <v>0</v>
      </c>
      <c r="J767" s="45">
        <f>J768</f>
        <v>0</v>
      </c>
      <c r="K767" s="45">
        <f t="shared" si="645"/>
        <v>0</v>
      </c>
      <c r="L767" s="45">
        <f t="shared" si="645"/>
        <v>0</v>
      </c>
      <c r="M767" s="45">
        <f t="shared" si="645"/>
        <v>0</v>
      </c>
    </row>
    <row r="768" spans="1:13" ht="25.5" hidden="1">
      <c r="A768" s="71"/>
      <c r="B768" s="18" t="s">
        <v>621</v>
      </c>
      <c r="C768" s="3" t="s">
        <v>50</v>
      </c>
      <c r="D768" s="3" t="s">
        <v>25</v>
      </c>
      <c r="E768" s="3" t="s">
        <v>24</v>
      </c>
      <c r="F768" s="3" t="s">
        <v>622</v>
      </c>
      <c r="G768" s="2"/>
      <c r="H768" s="45">
        <f>H769</f>
        <v>0</v>
      </c>
      <c r="I768" s="45">
        <f t="shared" si="645"/>
        <v>0</v>
      </c>
      <c r="J768" s="45">
        <f>J769</f>
        <v>0</v>
      </c>
      <c r="K768" s="45">
        <f t="shared" si="645"/>
        <v>0</v>
      </c>
      <c r="L768" s="45">
        <f t="shared" si="645"/>
        <v>0</v>
      </c>
      <c r="M768" s="45">
        <f t="shared" si="645"/>
        <v>0</v>
      </c>
    </row>
    <row r="769" spans="1:13" ht="38.25" hidden="1">
      <c r="A769" s="71"/>
      <c r="B769" s="18" t="s">
        <v>623</v>
      </c>
      <c r="C769" s="3" t="s">
        <v>50</v>
      </c>
      <c r="D769" s="3" t="s">
        <v>25</v>
      </c>
      <c r="E769" s="3" t="s">
        <v>24</v>
      </c>
      <c r="F769" s="3" t="s">
        <v>624</v>
      </c>
      <c r="G769" s="2"/>
      <c r="H769" s="45">
        <f>H770</f>
        <v>0</v>
      </c>
      <c r="I769" s="45">
        <f t="shared" si="645"/>
        <v>0</v>
      </c>
      <c r="J769" s="45">
        <f>J770</f>
        <v>0</v>
      </c>
      <c r="K769" s="45">
        <f t="shared" si="645"/>
        <v>0</v>
      </c>
      <c r="L769" s="45">
        <f t="shared" si="645"/>
        <v>0</v>
      </c>
      <c r="M769" s="45">
        <f t="shared" si="645"/>
        <v>0</v>
      </c>
    </row>
    <row r="770" spans="1:13" ht="25.5" hidden="1">
      <c r="A770" s="71"/>
      <c r="B770" s="18" t="s">
        <v>625</v>
      </c>
      <c r="C770" s="3" t="s">
        <v>50</v>
      </c>
      <c r="D770" s="3" t="s">
        <v>25</v>
      </c>
      <c r="E770" s="3" t="s">
        <v>24</v>
      </c>
      <c r="F770" s="14" t="s">
        <v>626</v>
      </c>
      <c r="G770" s="2"/>
      <c r="H770" s="45">
        <f>H771</f>
        <v>0</v>
      </c>
      <c r="I770" s="45">
        <f t="shared" si="645"/>
        <v>0</v>
      </c>
      <c r="J770" s="45">
        <f>J771</f>
        <v>0</v>
      </c>
      <c r="K770" s="45">
        <f t="shared" si="645"/>
        <v>0</v>
      </c>
      <c r="L770" s="45">
        <f t="shared" si="645"/>
        <v>0</v>
      </c>
      <c r="M770" s="45">
        <f t="shared" si="645"/>
        <v>0</v>
      </c>
    </row>
    <row r="771" spans="1:13" ht="25.5" hidden="1">
      <c r="A771" s="71"/>
      <c r="B771" s="39" t="s">
        <v>469</v>
      </c>
      <c r="C771" s="3" t="s">
        <v>50</v>
      </c>
      <c r="D771" s="3" t="s">
        <v>25</v>
      </c>
      <c r="E771" s="3" t="s">
        <v>24</v>
      </c>
      <c r="F771" s="14" t="s">
        <v>626</v>
      </c>
      <c r="G771" s="2">
        <v>200</v>
      </c>
      <c r="H771" s="45"/>
      <c r="I771" s="45">
        <f>J771-H771</f>
        <v>0</v>
      </c>
      <c r="J771" s="45"/>
      <c r="K771" s="45"/>
      <c r="L771" s="45">
        <f>M771-K771</f>
        <v>0</v>
      </c>
      <c r="M771" s="45"/>
    </row>
    <row r="772" spans="1:13" hidden="1">
      <c r="A772" s="71"/>
      <c r="B772" s="25" t="s">
        <v>477</v>
      </c>
      <c r="C772" s="6">
        <v>929</v>
      </c>
      <c r="D772" s="6" t="s">
        <v>25</v>
      </c>
      <c r="E772" s="6" t="s">
        <v>25</v>
      </c>
      <c r="F772" s="6"/>
      <c r="G772" s="6"/>
      <c r="H772" s="44">
        <f t="shared" ref="H772:M776" si="646">H773</f>
        <v>100</v>
      </c>
      <c r="I772" s="44">
        <f t="shared" si="646"/>
        <v>0</v>
      </c>
      <c r="J772" s="44">
        <f t="shared" si="646"/>
        <v>100</v>
      </c>
      <c r="K772" s="44">
        <f t="shared" si="646"/>
        <v>100</v>
      </c>
      <c r="L772" s="44">
        <f t="shared" si="646"/>
        <v>0</v>
      </c>
      <c r="M772" s="44">
        <f t="shared" si="646"/>
        <v>100</v>
      </c>
    </row>
    <row r="773" spans="1:13" ht="38.25" hidden="1">
      <c r="A773" s="71"/>
      <c r="B773" s="18" t="s">
        <v>179</v>
      </c>
      <c r="C773" s="3">
        <v>929</v>
      </c>
      <c r="D773" s="3" t="s">
        <v>25</v>
      </c>
      <c r="E773" s="3" t="s">
        <v>25</v>
      </c>
      <c r="F773" s="2" t="s">
        <v>394</v>
      </c>
      <c r="G773" s="2"/>
      <c r="H773" s="45">
        <f t="shared" ref="H773:M774" si="647">H774</f>
        <v>100</v>
      </c>
      <c r="I773" s="45">
        <f t="shared" si="647"/>
        <v>0</v>
      </c>
      <c r="J773" s="45">
        <f t="shared" si="647"/>
        <v>100</v>
      </c>
      <c r="K773" s="45">
        <f t="shared" si="647"/>
        <v>100</v>
      </c>
      <c r="L773" s="45">
        <f t="shared" si="647"/>
        <v>0</v>
      </c>
      <c r="M773" s="45">
        <f t="shared" si="647"/>
        <v>100</v>
      </c>
    </row>
    <row r="774" spans="1:13" ht="51" hidden="1">
      <c r="A774" s="71"/>
      <c r="B774" s="18" t="s">
        <v>395</v>
      </c>
      <c r="C774" s="3">
        <v>929</v>
      </c>
      <c r="D774" s="3" t="s">
        <v>25</v>
      </c>
      <c r="E774" s="3" t="s">
        <v>25</v>
      </c>
      <c r="F774" s="2" t="s">
        <v>396</v>
      </c>
      <c r="G774" s="2"/>
      <c r="H774" s="45">
        <f t="shared" si="647"/>
        <v>100</v>
      </c>
      <c r="I774" s="45">
        <f t="shared" si="647"/>
        <v>0</v>
      </c>
      <c r="J774" s="45">
        <f t="shared" si="647"/>
        <v>100</v>
      </c>
      <c r="K774" s="45">
        <f t="shared" si="647"/>
        <v>100</v>
      </c>
      <c r="L774" s="45">
        <f t="shared" si="647"/>
        <v>0</v>
      </c>
      <c r="M774" s="45">
        <f t="shared" si="647"/>
        <v>100</v>
      </c>
    </row>
    <row r="775" spans="1:13" ht="76.5" hidden="1">
      <c r="A775" s="71"/>
      <c r="B775" s="18" t="s">
        <v>181</v>
      </c>
      <c r="C775" s="3">
        <v>929</v>
      </c>
      <c r="D775" s="3" t="s">
        <v>25</v>
      </c>
      <c r="E775" s="3" t="s">
        <v>25</v>
      </c>
      <c r="F775" s="2" t="s">
        <v>403</v>
      </c>
      <c r="G775" s="2"/>
      <c r="H775" s="45">
        <f t="shared" si="646"/>
        <v>100</v>
      </c>
      <c r="I775" s="45">
        <f t="shared" si="646"/>
        <v>0</v>
      </c>
      <c r="J775" s="45">
        <f t="shared" si="646"/>
        <v>100</v>
      </c>
      <c r="K775" s="45">
        <f t="shared" si="646"/>
        <v>100</v>
      </c>
      <c r="L775" s="45">
        <f t="shared" si="646"/>
        <v>0</v>
      </c>
      <c r="M775" s="45">
        <f t="shared" si="646"/>
        <v>100</v>
      </c>
    </row>
    <row r="776" spans="1:13" hidden="1">
      <c r="A776" s="71"/>
      <c r="B776" s="59" t="s">
        <v>628</v>
      </c>
      <c r="C776" s="3">
        <v>929</v>
      </c>
      <c r="D776" s="3" t="s">
        <v>25</v>
      </c>
      <c r="E776" s="3" t="s">
        <v>25</v>
      </c>
      <c r="F776" s="2" t="s">
        <v>404</v>
      </c>
      <c r="G776" s="7"/>
      <c r="H776" s="46">
        <f t="shared" si="646"/>
        <v>100</v>
      </c>
      <c r="I776" s="46">
        <f t="shared" si="646"/>
        <v>0</v>
      </c>
      <c r="J776" s="46">
        <f t="shared" si="646"/>
        <v>100</v>
      </c>
      <c r="K776" s="46">
        <f t="shared" si="646"/>
        <v>100</v>
      </c>
      <c r="L776" s="46">
        <f t="shared" si="646"/>
        <v>0</v>
      </c>
      <c r="M776" s="46">
        <f t="shared" si="646"/>
        <v>100</v>
      </c>
    </row>
    <row r="777" spans="1:13" ht="25.5" hidden="1">
      <c r="A777" s="71"/>
      <c r="B777" s="18" t="s">
        <v>469</v>
      </c>
      <c r="C777" s="3">
        <v>929</v>
      </c>
      <c r="D777" s="3" t="s">
        <v>25</v>
      </c>
      <c r="E777" s="3" t="s">
        <v>25</v>
      </c>
      <c r="F777" s="2" t="s">
        <v>404</v>
      </c>
      <c r="G777" s="14">
        <v>200</v>
      </c>
      <c r="H777" s="45">
        <v>100</v>
      </c>
      <c r="I777" s="45">
        <f>J777-H777</f>
        <v>0</v>
      </c>
      <c r="J777" s="45">
        <v>100</v>
      </c>
      <c r="K777" s="45">
        <v>100</v>
      </c>
      <c r="L777" s="9">
        <f>M777-K777</f>
        <v>0</v>
      </c>
      <c r="M777" s="45">
        <v>100</v>
      </c>
    </row>
    <row r="778" spans="1:13">
      <c r="A778" s="71"/>
      <c r="B778" s="30" t="s">
        <v>14</v>
      </c>
      <c r="C778" s="4">
        <v>929</v>
      </c>
      <c r="D778" s="4" t="s">
        <v>34</v>
      </c>
      <c r="E778" s="4" t="s">
        <v>26</v>
      </c>
      <c r="F778" s="4"/>
      <c r="G778" s="4"/>
      <c r="H778" s="43">
        <f t="shared" ref="H778" si="648">H779+H822+H833</f>
        <v>131633.4</v>
      </c>
      <c r="I778" s="43">
        <f t="shared" ref="I778:L778" si="649">I779+I822+I833</f>
        <v>293.59999999999724</v>
      </c>
      <c r="J778" s="43">
        <f t="shared" ref="J778:K778" si="650">J779+J822+J833</f>
        <v>131927</v>
      </c>
      <c r="K778" s="43">
        <f t="shared" si="650"/>
        <v>126513.40000000001</v>
      </c>
      <c r="L778" s="43">
        <f t="shared" si="649"/>
        <v>293.59999999998837</v>
      </c>
      <c r="M778" s="43">
        <f t="shared" ref="M778" si="651">M779+M822+M833</f>
        <v>126807</v>
      </c>
    </row>
    <row r="779" spans="1:13">
      <c r="A779" s="71"/>
      <c r="B779" s="25" t="s">
        <v>54</v>
      </c>
      <c r="C779" s="6">
        <v>929</v>
      </c>
      <c r="D779" s="6" t="s">
        <v>34</v>
      </c>
      <c r="E779" s="6" t="s">
        <v>20</v>
      </c>
      <c r="F779" s="6"/>
      <c r="G779" s="6"/>
      <c r="H779" s="44">
        <f t="shared" ref="H779" si="652">H785+H790+H799+H780</f>
        <v>125899.1</v>
      </c>
      <c r="I779" s="44">
        <f t="shared" ref="I779:L779" si="653">I785+I790+I799+I780</f>
        <v>293.59999999999724</v>
      </c>
      <c r="J779" s="44">
        <f t="shared" ref="J779:K779" si="654">J785+J790+J799+J780</f>
        <v>126192.7</v>
      </c>
      <c r="K779" s="44">
        <f t="shared" si="654"/>
        <v>120779.1</v>
      </c>
      <c r="L779" s="44">
        <f t="shared" si="653"/>
        <v>293.59999999998837</v>
      </c>
      <c r="M779" s="44">
        <f t="shared" ref="M779" si="655">M785+M790+M799+M780</f>
        <v>121072.7</v>
      </c>
    </row>
    <row r="780" spans="1:13" ht="25.5" hidden="1">
      <c r="A780" s="71"/>
      <c r="B780" s="18" t="s">
        <v>121</v>
      </c>
      <c r="C780" s="3" t="s">
        <v>50</v>
      </c>
      <c r="D780" s="3" t="s">
        <v>34</v>
      </c>
      <c r="E780" s="3" t="s">
        <v>20</v>
      </c>
      <c r="F780" s="2" t="s">
        <v>223</v>
      </c>
      <c r="G780" s="6"/>
      <c r="H780" s="45">
        <f t="shared" ref="H780:M783" si="656">H781</f>
        <v>0</v>
      </c>
      <c r="I780" s="45">
        <f t="shared" si="656"/>
        <v>0</v>
      </c>
      <c r="J780" s="45">
        <f t="shared" si="656"/>
        <v>0</v>
      </c>
      <c r="K780" s="45">
        <f t="shared" si="656"/>
        <v>0</v>
      </c>
      <c r="L780" s="9">
        <f t="shared" si="656"/>
        <v>0</v>
      </c>
      <c r="M780" s="45">
        <f t="shared" si="656"/>
        <v>0</v>
      </c>
    </row>
    <row r="781" spans="1:13" ht="25.5" hidden="1">
      <c r="A781" s="71"/>
      <c r="B781" s="18" t="s">
        <v>211</v>
      </c>
      <c r="C781" s="3" t="s">
        <v>50</v>
      </c>
      <c r="D781" s="3" t="s">
        <v>34</v>
      </c>
      <c r="E781" s="3" t="s">
        <v>20</v>
      </c>
      <c r="F781" s="2" t="s">
        <v>386</v>
      </c>
      <c r="G781" s="6"/>
      <c r="H781" s="45">
        <f t="shared" si="656"/>
        <v>0</v>
      </c>
      <c r="I781" s="45">
        <f t="shared" si="656"/>
        <v>0</v>
      </c>
      <c r="J781" s="45">
        <f t="shared" si="656"/>
        <v>0</v>
      </c>
      <c r="K781" s="45">
        <f t="shared" si="656"/>
        <v>0</v>
      </c>
      <c r="L781" s="9">
        <f t="shared" si="656"/>
        <v>0</v>
      </c>
      <c r="M781" s="45">
        <f t="shared" si="656"/>
        <v>0</v>
      </c>
    </row>
    <row r="782" spans="1:13" ht="63.75" hidden="1">
      <c r="A782" s="71"/>
      <c r="B782" s="18" t="s">
        <v>387</v>
      </c>
      <c r="C782" s="3" t="s">
        <v>50</v>
      </c>
      <c r="D782" s="3" t="s">
        <v>34</v>
      </c>
      <c r="E782" s="3" t="s">
        <v>20</v>
      </c>
      <c r="F782" s="2" t="s">
        <v>388</v>
      </c>
      <c r="G782" s="6"/>
      <c r="H782" s="45">
        <f t="shared" si="656"/>
        <v>0</v>
      </c>
      <c r="I782" s="45">
        <f t="shared" si="656"/>
        <v>0</v>
      </c>
      <c r="J782" s="45">
        <f t="shared" si="656"/>
        <v>0</v>
      </c>
      <c r="K782" s="45">
        <f t="shared" si="656"/>
        <v>0</v>
      </c>
      <c r="L782" s="9">
        <f t="shared" si="656"/>
        <v>0</v>
      </c>
      <c r="M782" s="45">
        <f t="shared" si="656"/>
        <v>0</v>
      </c>
    </row>
    <row r="783" spans="1:13" ht="38.25" hidden="1">
      <c r="A783" s="71"/>
      <c r="B783" s="18" t="s">
        <v>212</v>
      </c>
      <c r="C783" s="3" t="s">
        <v>50</v>
      </c>
      <c r="D783" s="3" t="s">
        <v>34</v>
      </c>
      <c r="E783" s="3" t="s">
        <v>20</v>
      </c>
      <c r="F783" s="2" t="s">
        <v>389</v>
      </c>
      <c r="G783" s="6"/>
      <c r="H783" s="45">
        <f t="shared" si="656"/>
        <v>0</v>
      </c>
      <c r="I783" s="45">
        <f t="shared" si="656"/>
        <v>0</v>
      </c>
      <c r="J783" s="45">
        <f t="shared" si="656"/>
        <v>0</v>
      </c>
      <c r="K783" s="45">
        <f t="shared" si="656"/>
        <v>0</v>
      </c>
      <c r="L783" s="9">
        <f t="shared" si="656"/>
        <v>0</v>
      </c>
      <c r="M783" s="45">
        <f t="shared" si="656"/>
        <v>0</v>
      </c>
    </row>
    <row r="784" spans="1:13" ht="25.5" hidden="1">
      <c r="A784" s="71"/>
      <c r="B784" s="18" t="s">
        <v>104</v>
      </c>
      <c r="C784" s="3" t="s">
        <v>50</v>
      </c>
      <c r="D784" s="3" t="s">
        <v>34</v>
      </c>
      <c r="E784" s="3" t="s">
        <v>20</v>
      </c>
      <c r="F784" s="2" t="s">
        <v>389</v>
      </c>
      <c r="G784" s="3" t="s">
        <v>189</v>
      </c>
      <c r="H784" s="45"/>
      <c r="I784" s="45"/>
      <c r="J784" s="45"/>
      <c r="K784" s="45"/>
      <c r="L784" s="9"/>
      <c r="M784" s="45"/>
    </row>
    <row r="785" spans="1:13" ht="38.25" hidden="1">
      <c r="A785" s="71"/>
      <c r="B785" s="18" t="s">
        <v>130</v>
      </c>
      <c r="C785" s="3">
        <v>929</v>
      </c>
      <c r="D785" s="3" t="s">
        <v>34</v>
      </c>
      <c r="E785" s="3" t="s">
        <v>20</v>
      </c>
      <c r="F785" s="2" t="s">
        <v>238</v>
      </c>
      <c r="G785" s="2"/>
      <c r="H785" s="45">
        <f t="shared" ref="H785:M788" si="657">H786</f>
        <v>0</v>
      </c>
      <c r="I785" s="45">
        <f t="shared" si="657"/>
        <v>0</v>
      </c>
      <c r="J785" s="45">
        <f t="shared" si="657"/>
        <v>0</v>
      </c>
      <c r="K785" s="45">
        <f t="shared" si="657"/>
        <v>0</v>
      </c>
      <c r="L785" s="9">
        <f t="shared" si="657"/>
        <v>0</v>
      </c>
      <c r="M785" s="45">
        <f t="shared" si="657"/>
        <v>0</v>
      </c>
    </row>
    <row r="786" spans="1:13" ht="38.25" hidden="1">
      <c r="A786" s="71"/>
      <c r="B786" s="18" t="s">
        <v>133</v>
      </c>
      <c r="C786" s="3">
        <v>929</v>
      </c>
      <c r="D786" s="3" t="s">
        <v>34</v>
      </c>
      <c r="E786" s="3" t="s">
        <v>20</v>
      </c>
      <c r="F786" s="2" t="s">
        <v>239</v>
      </c>
      <c r="G786" s="2"/>
      <c r="H786" s="45">
        <f t="shared" si="657"/>
        <v>0</v>
      </c>
      <c r="I786" s="45">
        <f t="shared" si="657"/>
        <v>0</v>
      </c>
      <c r="J786" s="45">
        <f t="shared" si="657"/>
        <v>0</v>
      </c>
      <c r="K786" s="45">
        <f t="shared" si="657"/>
        <v>0</v>
      </c>
      <c r="L786" s="9">
        <f t="shared" si="657"/>
        <v>0</v>
      </c>
      <c r="M786" s="45">
        <f t="shared" si="657"/>
        <v>0</v>
      </c>
    </row>
    <row r="787" spans="1:13" ht="38.25" hidden="1">
      <c r="A787" s="71"/>
      <c r="B787" s="18" t="s">
        <v>240</v>
      </c>
      <c r="C787" s="3">
        <v>929</v>
      </c>
      <c r="D787" s="3" t="s">
        <v>34</v>
      </c>
      <c r="E787" s="3" t="s">
        <v>20</v>
      </c>
      <c r="F787" s="2" t="s">
        <v>241</v>
      </c>
      <c r="G787" s="2"/>
      <c r="H787" s="45">
        <f t="shared" si="657"/>
        <v>0</v>
      </c>
      <c r="I787" s="45">
        <f t="shared" si="657"/>
        <v>0</v>
      </c>
      <c r="J787" s="45">
        <f t="shared" si="657"/>
        <v>0</v>
      </c>
      <c r="K787" s="45">
        <f t="shared" si="657"/>
        <v>0</v>
      </c>
      <c r="L787" s="9">
        <f t="shared" si="657"/>
        <v>0</v>
      </c>
      <c r="M787" s="45">
        <f t="shared" si="657"/>
        <v>0</v>
      </c>
    </row>
    <row r="788" spans="1:13" ht="25.5" hidden="1">
      <c r="A788" s="71"/>
      <c r="B788" s="18" t="s">
        <v>134</v>
      </c>
      <c r="C788" s="3">
        <v>929</v>
      </c>
      <c r="D788" s="3" t="s">
        <v>34</v>
      </c>
      <c r="E788" s="3" t="s">
        <v>20</v>
      </c>
      <c r="F788" s="2" t="s">
        <v>242</v>
      </c>
      <c r="G788" s="2"/>
      <c r="H788" s="45">
        <f t="shared" si="657"/>
        <v>0</v>
      </c>
      <c r="I788" s="45">
        <f t="shared" si="657"/>
        <v>0</v>
      </c>
      <c r="J788" s="45">
        <f t="shared" si="657"/>
        <v>0</v>
      </c>
      <c r="K788" s="45">
        <f t="shared" si="657"/>
        <v>0</v>
      </c>
      <c r="L788" s="9">
        <f t="shared" si="657"/>
        <v>0</v>
      </c>
      <c r="M788" s="45">
        <f t="shared" si="657"/>
        <v>0</v>
      </c>
    </row>
    <row r="789" spans="1:13" ht="29.25" hidden="1" customHeight="1">
      <c r="A789" s="71"/>
      <c r="B789" s="18" t="s">
        <v>104</v>
      </c>
      <c r="C789" s="3">
        <v>929</v>
      </c>
      <c r="D789" s="3" t="s">
        <v>34</v>
      </c>
      <c r="E789" s="3" t="s">
        <v>20</v>
      </c>
      <c r="F789" s="2" t="s">
        <v>242</v>
      </c>
      <c r="G789" s="2">
        <v>600</v>
      </c>
      <c r="H789" s="45">
        <v>0</v>
      </c>
      <c r="I789" s="45"/>
      <c r="J789" s="45">
        <v>0</v>
      </c>
      <c r="K789" s="45"/>
      <c r="L789" s="9"/>
      <c r="M789" s="45"/>
    </row>
    <row r="790" spans="1:13" ht="25.5" hidden="1">
      <c r="A790" s="71"/>
      <c r="B790" s="18" t="s">
        <v>140</v>
      </c>
      <c r="C790" s="3">
        <v>929</v>
      </c>
      <c r="D790" s="3" t="s">
        <v>34</v>
      </c>
      <c r="E790" s="3" t="s">
        <v>20</v>
      </c>
      <c r="F790" s="2" t="s">
        <v>243</v>
      </c>
      <c r="G790" s="2"/>
      <c r="H790" s="45">
        <f t="shared" ref="H790" si="658">H791+H795</f>
        <v>400.2</v>
      </c>
      <c r="I790" s="45">
        <f t="shared" ref="I790:L790" si="659">I791+I795</f>
        <v>0</v>
      </c>
      <c r="J790" s="45">
        <f t="shared" ref="J790:K790" si="660">J791+J795</f>
        <v>400.2</v>
      </c>
      <c r="K790" s="45">
        <f t="shared" si="660"/>
        <v>400.2</v>
      </c>
      <c r="L790" s="45">
        <f t="shared" si="659"/>
        <v>0</v>
      </c>
      <c r="M790" s="45">
        <f t="shared" ref="M790" si="661">M791+M795</f>
        <v>400.2</v>
      </c>
    </row>
    <row r="791" spans="1:13" ht="63.75" hidden="1">
      <c r="A791" s="71"/>
      <c r="B791" s="18" t="s">
        <v>365</v>
      </c>
      <c r="C791" s="3">
        <v>929</v>
      </c>
      <c r="D791" s="3" t="s">
        <v>34</v>
      </c>
      <c r="E791" s="3" t="s">
        <v>20</v>
      </c>
      <c r="F791" s="15" t="s">
        <v>366</v>
      </c>
      <c r="G791" s="2"/>
      <c r="H791" s="45">
        <f t="shared" ref="H791:M793" si="662">H792</f>
        <v>250.2</v>
      </c>
      <c r="I791" s="45">
        <f t="shared" si="662"/>
        <v>0</v>
      </c>
      <c r="J791" s="45">
        <f t="shared" si="662"/>
        <v>250.2</v>
      </c>
      <c r="K791" s="45">
        <f t="shared" si="662"/>
        <v>250.2</v>
      </c>
      <c r="L791" s="9">
        <f t="shared" si="662"/>
        <v>0</v>
      </c>
      <c r="M791" s="45">
        <f t="shared" si="662"/>
        <v>250.2</v>
      </c>
    </row>
    <row r="792" spans="1:13" ht="63.75" hidden="1">
      <c r="A792" s="71"/>
      <c r="B792" s="18" t="s">
        <v>367</v>
      </c>
      <c r="C792" s="3">
        <v>929</v>
      </c>
      <c r="D792" s="3" t="s">
        <v>34</v>
      </c>
      <c r="E792" s="3" t="s">
        <v>20</v>
      </c>
      <c r="F792" s="15" t="s">
        <v>368</v>
      </c>
      <c r="G792" s="2"/>
      <c r="H792" s="45">
        <f t="shared" si="662"/>
        <v>250.2</v>
      </c>
      <c r="I792" s="45">
        <f t="shared" si="662"/>
        <v>0</v>
      </c>
      <c r="J792" s="45">
        <f t="shared" si="662"/>
        <v>250.2</v>
      </c>
      <c r="K792" s="45">
        <f t="shared" si="662"/>
        <v>250.2</v>
      </c>
      <c r="L792" s="9">
        <f t="shared" si="662"/>
        <v>0</v>
      </c>
      <c r="M792" s="45">
        <f t="shared" si="662"/>
        <v>250.2</v>
      </c>
    </row>
    <row r="793" spans="1:13" hidden="1">
      <c r="A793" s="71"/>
      <c r="B793" s="18" t="s">
        <v>143</v>
      </c>
      <c r="C793" s="3">
        <v>929</v>
      </c>
      <c r="D793" s="3" t="s">
        <v>34</v>
      </c>
      <c r="E793" s="3" t="s">
        <v>20</v>
      </c>
      <c r="F793" s="15" t="s">
        <v>369</v>
      </c>
      <c r="G793" s="2"/>
      <c r="H793" s="45">
        <f t="shared" si="662"/>
        <v>250.2</v>
      </c>
      <c r="I793" s="45">
        <f t="shared" si="662"/>
        <v>0</v>
      </c>
      <c r="J793" s="45">
        <f t="shared" si="662"/>
        <v>250.2</v>
      </c>
      <c r="K793" s="45">
        <f t="shared" si="662"/>
        <v>250.2</v>
      </c>
      <c r="L793" s="9">
        <f t="shared" si="662"/>
        <v>0</v>
      </c>
      <c r="M793" s="45">
        <f t="shared" si="662"/>
        <v>250.2</v>
      </c>
    </row>
    <row r="794" spans="1:13" ht="25.5" hidden="1">
      <c r="A794" s="71"/>
      <c r="B794" s="18" t="s">
        <v>104</v>
      </c>
      <c r="C794" s="3">
        <v>929</v>
      </c>
      <c r="D794" s="3" t="s">
        <v>34</v>
      </c>
      <c r="E794" s="3" t="s">
        <v>20</v>
      </c>
      <c r="F794" s="15" t="s">
        <v>369</v>
      </c>
      <c r="G794" s="2">
        <v>600</v>
      </c>
      <c r="H794" s="45">
        <v>250.2</v>
      </c>
      <c r="I794" s="45">
        <f>J794-H794</f>
        <v>0</v>
      </c>
      <c r="J794" s="45">
        <v>250.2</v>
      </c>
      <c r="K794" s="45">
        <v>250.2</v>
      </c>
      <c r="L794" s="45">
        <f>M794-K794</f>
        <v>0</v>
      </c>
      <c r="M794" s="45">
        <v>250.2</v>
      </c>
    </row>
    <row r="795" spans="1:13" hidden="1">
      <c r="A795" s="71"/>
      <c r="B795" s="18" t="s">
        <v>141</v>
      </c>
      <c r="C795" s="3">
        <v>929</v>
      </c>
      <c r="D795" s="3" t="s">
        <v>34</v>
      </c>
      <c r="E795" s="3" t="s">
        <v>20</v>
      </c>
      <c r="F795" s="2" t="s">
        <v>248</v>
      </c>
      <c r="G795" s="2"/>
      <c r="H795" s="45">
        <f t="shared" ref="H795:M797" si="663">H796</f>
        <v>150</v>
      </c>
      <c r="I795" s="45">
        <f t="shared" si="663"/>
        <v>0</v>
      </c>
      <c r="J795" s="45">
        <f t="shared" si="663"/>
        <v>150</v>
      </c>
      <c r="K795" s="45">
        <f t="shared" si="663"/>
        <v>150</v>
      </c>
      <c r="L795" s="45">
        <f t="shared" si="663"/>
        <v>0</v>
      </c>
      <c r="M795" s="45">
        <f t="shared" si="663"/>
        <v>150</v>
      </c>
    </row>
    <row r="796" spans="1:13" ht="89.25" hidden="1">
      <c r="A796" s="71"/>
      <c r="B796" s="18" t="s">
        <v>371</v>
      </c>
      <c r="C796" s="3">
        <v>929</v>
      </c>
      <c r="D796" s="3" t="s">
        <v>34</v>
      </c>
      <c r="E796" s="3" t="s">
        <v>20</v>
      </c>
      <c r="F796" s="2" t="s">
        <v>249</v>
      </c>
      <c r="G796" s="2"/>
      <c r="H796" s="45">
        <f t="shared" si="663"/>
        <v>150</v>
      </c>
      <c r="I796" s="45">
        <f t="shared" si="663"/>
        <v>0</v>
      </c>
      <c r="J796" s="45">
        <f t="shared" si="663"/>
        <v>150</v>
      </c>
      <c r="K796" s="45">
        <f t="shared" si="663"/>
        <v>150</v>
      </c>
      <c r="L796" s="45">
        <f t="shared" si="663"/>
        <v>0</v>
      </c>
      <c r="M796" s="45">
        <f t="shared" si="663"/>
        <v>150</v>
      </c>
    </row>
    <row r="797" spans="1:13" hidden="1">
      <c r="A797" s="71"/>
      <c r="B797" s="18" t="s">
        <v>95</v>
      </c>
      <c r="C797" s="3">
        <v>929</v>
      </c>
      <c r="D797" s="3" t="s">
        <v>34</v>
      </c>
      <c r="E797" s="3" t="s">
        <v>20</v>
      </c>
      <c r="F797" s="2" t="s">
        <v>250</v>
      </c>
      <c r="G797" s="2"/>
      <c r="H797" s="45">
        <f t="shared" si="663"/>
        <v>150</v>
      </c>
      <c r="I797" s="45">
        <f t="shared" si="663"/>
        <v>0</v>
      </c>
      <c r="J797" s="45">
        <f t="shared" si="663"/>
        <v>150</v>
      </c>
      <c r="K797" s="45">
        <f t="shared" si="663"/>
        <v>150</v>
      </c>
      <c r="L797" s="45">
        <f t="shared" si="663"/>
        <v>0</v>
      </c>
      <c r="M797" s="45">
        <f t="shared" si="663"/>
        <v>150</v>
      </c>
    </row>
    <row r="798" spans="1:13" ht="25.5" hidden="1">
      <c r="A798" s="71"/>
      <c r="B798" s="18" t="s">
        <v>104</v>
      </c>
      <c r="C798" s="3">
        <v>929</v>
      </c>
      <c r="D798" s="3" t="s">
        <v>34</v>
      </c>
      <c r="E798" s="3" t="s">
        <v>20</v>
      </c>
      <c r="F798" s="2" t="s">
        <v>250</v>
      </c>
      <c r="G798" s="2">
        <v>600</v>
      </c>
      <c r="H798" s="45">
        <v>150</v>
      </c>
      <c r="I798" s="45">
        <f>J798-H798</f>
        <v>0</v>
      </c>
      <c r="J798" s="45">
        <v>150</v>
      </c>
      <c r="K798" s="45">
        <v>150</v>
      </c>
      <c r="L798" s="9">
        <f>M798-K798</f>
        <v>0</v>
      </c>
      <c r="M798" s="45">
        <v>150</v>
      </c>
    </row>
    <row r="799" spans="1:13" ht="38.25">
      <c r="A799" s="71"/>
      <c r="B799" s="27" t="s">
        <v>159</v>
      </c>
      <c r="C799" s="3">
        <v>929</v>
      </c>
      <c r="D799" s="3" t="s">
        <v>34</v>
      </c>
      <c r="E799" s="3" t="s">
        <v>20</v>
      </c>
      <c r="F799" s="3" t="s">
        <v>436</v>
      </c>
      <c r="G799" s="3"/>
      <c r="H799" s="45">
        <f t="shared" ref="H799:M799" si="664">H800</f>
        <v>125498.90000000001</v>
      </c>
      <c r="I799" s="45">
        <f t="shared" si="664"/>
        <v>293.59999999999724</v>
      </c>
      <c r="J799" s="45">
        <f t="shared" si="664"/>
        <v>125792.5</v>
      </c>
      <c r="K799" s="45">
        <f t="shared" si="664"/>
        <v>120378.90000000001</v>
      </c>
      <c r="L799" s="45">
        <f t="shared" si="664"/>
        <v>293.59999999998837</v>
      </c>
      <c r="M799" s="45">
        <f t="shared" si="664"/>
        <v>120672.5</v>
      </c>
    </row>
    <row r="800" spans="1:13" ht="38.25">
      <c r="A800" s="71"/>
      <c r="B800" s="27" t="s">
        <v>437</v>
      </c>
      <c r="C800" s="3">
        <v>929</v>
      </c>
      <c r="D800" s="3" t="s">
        <v>34</v>
      </c>
      <c r="E800" s="3" t="s">
        <v>20</v>
      </c>
      <c r="F800" s="3" t="s">
        <v>438</v>
      </c>
      <c r="G800" s="3"/>
      <c r="H800" s="45">
        <f t="shared" ref="H800" si="665">H801+H816+H819</f>
        <v>125498.90000000001</v>
      </c>
      <c r="I800" s="45">
        <f t="shared" ref="I800:L800" si="666">I801+I816+I819</f>
        <v>293.59999999999724</v>
      </c>
      <c r="J800" s="45">
        <f t="shared" ref="J800:K800" si="667">J801+J816+J819</f>
        <v>125792.5</v>
      </c>
      <c r="K800" s="45">
        <f t="shared" si="667"/>
        <v>120378.90000000001</v>
      </c>
      <c r="L800" s="45">
        <f t="shared" si="666"/>
        <v>293.59999999998837</v>
      </c>
      <c r="M800" s="45">
        <f t="shared" ref="M800" si="668">M801+M816+M819</f>
        <v>120672.5</v>
      </c>
    </row>
    <row r="801" spans="1:13" ht="25.5">
      <c r="A801" s="71"/>
      <c r="B801" s="27" t="s">
        <v>160</v>
      </c>
      <c r="C801" s="3">
        <v>929</v>
      </c>
      <c r="D801" s="3" t="s">
        <v>34</v>
      </c>
      <c r="E801" s="3" t="s">
        <v>20</v>
      </c>
      <c r="F801" s="3" t="s">
        <v>439</v>
      </c>
      <c r="G801" s="3"/>
      <c r="H801" s="45">
        <f t="shared" ref="H801" si="669">H802+H804+H812+H810+H808+H806+H814</f>
        <v>124948.90000000001</v>
      </c>
      <c r="I801" s="45">
        <f t="shared" ref="I801:M801" si="670">I802+I804+I812+I810+I808+I806+I814</f>
        <v>293.59999999999724</v>
      </c>
      <c r="J801" s="45">
        <f t="shared" si="670"/>
        <v>125242.5</v>
      </c>
      <c r="K801" s="45">
        <f t="shared" ref="K801" si="671">K802+K804+K812+K810+K808+K806+K814</f>
        <v>119828.90000000001</v>
      </c>
      <c r="L801" s="45">
        <f t="shared" si="670"/>
        <v>293.59999999998837</v>
      </c>
      <c r="M801" s="45">
        <f t="shared" si="670"/>
        <v>120122.5</v>
      </c>
    </row>
    <row r="802" spans="1:13" ht="25.5">
      <c r="A802" s="71"/>
      <c r="B802" s="18" t="s">
        <v>9</v>
      </c>
      <c r="C802" s="3">
        <v>929</v>
      </c>
      <c r="D802" s="3" t="s">
        <v>34</v>
      </c>
      <c r="E802" s="3" t="s">
        <v>20</v>
      </c>
      <c r="F802" s="15" t="s">
        <v>440</v>
      </c>
      <c r="G802" s="2"/>
      <c r="H802" s="45">
        <f t="shared" ref="H802:M802" si="672">H803</f>
        <v>107786.6</v>
      </c>
      <c r="I802" s="45">
        <f t="shared" si="672"/>
        <v>89.19999999999709</v>
      </c>
      <c r="J802" s="45">
        <f t="shared" si="672"/>
        <v>107875.8</v>
      </c>
      <c r="K802" s="45">
        <f t="shared" si="672"/>
        <v>107786.6</v>
      </c>
      <c r="L802" s="45">
        <f t="shared" si="672"/>
        <v>-24.200000000011642</v>
      </c>
      <c r="M802" s="45">
        <f t="shared" si="672"/>
        <v>107762.4</v>
      </c>
    </row>
    <row r="803" spans="1:13" ht="25.5">
      <c r="A803" s="71"/>
      <c r="B803" s="18" t="s">
        <v>104</v>
      </c>
      <c r="C803" s="3">
        <v>929</v>
      </c>
      <c r="D803" s="3" t="s">
        <v>34</v>
      </c>
      <c r="E803" s="3" t="s">
        <v>20</v>
      </c>
      <c r="F803" s="15" t="s">
        <v>440</v>
      </c>
      <c r="G803" s="2">
        <v>600</v>
      </c>
      <c r="H803" s="45">
        <v>107786.6</v>
      </c>
      <c r="I803" s="45">
        <f>J803-H803</f>
        <v>89.19999999999709</v>
      </c>
      <c r="J803" s="45">
        <v>107875.8</v>
      </c>
      <c r="K803" s="45">
        <v>107786.6</v>
      </c>
      <c r="L803" s="9">
        <f>M803-K803</f>
        <v>-24.200000000011642</v>
      </c>
      <c r="M803" s="45">
        <v>107762.4</v>
      </c>
    </row>
    <row r="804" spans="1:13" hidden="1">
      <c r="A804" s="71"/>
      <c r="B804" s="18" t="s">
        <v>96</v>
      </c>
      <c r="C804" s="3">
        <v>929</v>
      </c>
      <c r="D804" s="3" t="s">
        <v>34</v>
      </c>
      <c r="E804" s="3" t="s">
        <v>20</v>
      </c>
      <c r="F804" s="15" t="s">
        <v>441</v>
      </c>
      <c r="G804" s="2"/>
      <c r="H804" s="45">
        <f t="shared" ref="H804:M804" si="673">H805</f>
        <v>0</v>
      </c>
      <c r="I804" s="45">
        <f t="shared" si="673"/>
        <v>0</v>
      </c>
      <c r="J804" s="45">
        <f t="shared" si="673"/>
        <v>0</v>
      </c>
      <c r="K804" s="45">
        <f t="shared" si="673"/>
        <v>0</v>
      </c>
      <c r="L804" s="9">
        <f t="shared" si="673"/>
        <v>0</v>
      </c>
      <c r="M804" s="45">
        <f t="shared" si="673"/>
        <v>0</v>
      </c>
    </row>
    <row r="805" spans="1:13" ht="25.5" hidden="1">
      <c r="A805" s="71"/>
      <c r="B805" s="18" t="s">
        <v>104</v>
      </c>
      <c r="C805" s="3">
        <v>929</v>
      </c>
      <c r="D805" s="3" t="s">
        <v>34</v>
      </c>
      <c r="E805" s="3" t="s">
        <v>20</v>
      </c>
      <c r="F805" s="15" t="s">
        <v>441</v>
      </c>
      <c r="G805" s="2">
        <v>600</v>
      </c>
      <c r="H805" s="45"/>
      <c r="I805" s="45">
        <f>J805-H805</f>
        <v>0</v>
      </c>
      <c r="J805" s="45"/>
      <c r="K805" s="45"/>
      <c r="L805" s="45">
        <f>M805-K805</f>
        <v>0</v>
      </c>
      <c r="M805" s="45"/>
    </row>
    <row r="806" spans="1:13" ht="76.5" hidden="1">
      <c r="A806" s="71"/>
      <c r="B806" s="18" t="s">
        <v>585</v>
      </c>
      <c r="C806" s="3">
        <v>929</v>
      </c>
      <c r="D806" s="3" t="s">
        <v>34</v>
      </c>
      <c r="E806" s="3" t="s">
        <v>20</v>
      </c>
      <c r="F806" s="15" t="s">
        <v>586</v>
      </c>
      <c r="G806" s="2"/>
      <c r="H806" s="45">
        <f t="shared" ref="H806:M806" si="674">H807</f>
        <v>9880</v>
      </c>
      <c r="I806" s="45">
        <f t="shared" si="674"/>
        <v>0</v>
      </c>
      <c r="J806" s="45">
        <f t="shared" si="674"/>
        <v>9880</v>
      </c>
      <c r="K806" s="45">
        <f t="shared" si="674"/>
        <v>9880</v>
      </c>
      <c r="L806" s="45">
        <f t="shared" si="674"/>
        <v>0</v>
      </c>
      <c r="M806" s="45">
        <f t="shared" si="674"/>
        <v>9880</v>
      </c>
    </row>
    <row r="807" spans="1:13" ht="25.5" hidden="1">
      <c r="A807" s="71"/>
      <c r="B807" s="18" t="s">
        <v>104</v>
      </c>
      <c r="C807" s="3">
        <v>929</v>
      </c>
      <c r="D807" s="3" t="s">
        <v>34</v>
      </c>
      <c r="E807" s="3" t="s">
        <v>20</v>
      </c>
      <c r="F807" s="15" t="s">
        <v>586</v>
      </c>
      <c r="G807" s="2">
        <v>600</v>
      </c>
      <c r="H807" s="45">
        <v>9880</v>
      </c>
      <c r="I807" s="45">
        <f>J807-H807</f>
        <v>0</v>
      </c>
      <c r="J807" s="45">
        <v>9880</v>
      </c>
      <c r="K807" s="45">
        <v>9880</v>
      </c>
      <c r="L807" s="45">
        <f>M807-K807</f>
        <v>0</v>
      </c>
      <c r="M807" s="45">
        <v>9880</v>
      </c>
    </row>
    <row r="808" spans="1:13" ht="102">
      <c r="A808" s="71"/>
      <c r="B808" s="18" t="s">
        <v>550</v>
      </c>
      <c r="C808" s="3">
        <v>929</v>
      </c>
      <c r="D808" s="3" t="s">
        <v>34</v>
      </c>
      <c r="E808" s="3" t="s">
        <v>20</v>
      </c>
      <c r="F808" s="3" t="s">
        <v>551</v>
      </c>
      <c r="G808" s="2"/>
      <c r="H808" s="45">
        <f t="shared" ref="H808:M808" si="675">H809</f>
        <v>281.2</v>
      </c>
      <c r="I808" s="45">
        <f t="shared" si="675"/>
        <v>156.30000000000001</v>
      </c>
      <c r="J808" s="45">
        <f t="shared" si="675"/>
        <v>437.5</v>
      </c>
      <c r="K808" s="45">
        <f t="shared" si="675"/>
        <v>281.2</v>
      </c>
      <c r="L808" s="45">
        <f t="shared" si="675"/>
        <v>156.30000000000001</v>
      </c>
      <c r="M808" s="45">
        <f t="shared" si="675"/>
        <v>437.5</v>
      </c>
    </row>
    <row r="809" spans="1:13" ht="25.5">
      <c r="A809" s="71"/>
      <c r="B809" s="18" t="s">
        <v>104</v>
      </c>
      <c r="C809" s="3">
        <v>929</v>
      </c>
      <c r="D809" s="3" t="s">
        <v>34</v>
      </c>
      <c r="E809" s="3" t="s">
        <v>20</v>
      </c>
      <c r="F809" s="3" t="s">
        <v>468</v>
      </c>
      <c r="G809" s="3" t="s">
        <v>189</v>
      </c>
      <c r="H809" s="45">
        <v>281.2</v>
      </c>
      <c r="I809" s="45">
        <f>J809-H809</f>
        <v>156.30000000000001</v>
      </c>
      <c r="J809" s="45">
        <v>437.5</v>
      </c>
      <c r="K809" s="45">
        <v>281.2</v>
      </c>
      <c r="L809" s="9">
        <f>M809-K809</f>
        <v>156.30000000000001</v>
      </c>
      <c r="M809" s="45">
        <v>437.5</v>
      </c>
    </row>
    <row r="810" spans="1:13" ht="63.75" hidden="1">
      <c r="A810" s="71"/>
      <c r="B810" s="18" t="s">
        <v>546</v>
      </c>
      <c r="C810" s="3">
        <v>929</v>
      </c>
      <c r="D810" s="3" t="s">
        <v>34</v>
      </c>
      <c r="E810" s="3" t="s">
        <v>20</v>
      </c>
      <c r="F810" s="3" t="s">
        <v>547</v>
      </c>
      <c r="G810" s="3"/>
      <c r="H810" s="45">
        <f t="shared" ref="H810:M810" si="676">H811</f>
        <v>0</v>
      </c>
      <c r="I810" s="45">
        <f t="shared" si="676"/>
        <v>0</v>
      </c>
      <c r="J810" s="45">
        <f t="shared" si="676"/>
        <v>0</v>
      </c>
      <c r="K810" s="45">
        <f t="shared" si="676"/>
        <v>0</v>
      </c>
      <c r="L810" s="45">
        <f t="shared" si="676"/>
        <v>0</v>
      </c>
      <c r="M810" s="45">
        <f t="shared" si="676"/>
        <v>0</v>
      </c>
    </row>
    <row r="811" spans="1:13" ht="25.5" hidden="1">
      <c r="A811" s="71"/>
      <c r="B811" s="18" t="s">
        <v>104</v>
      </c>
      <c r="C811" s="3">
        <v>929</v>
      </c>
      <c r="D811" s="3" t="s">
        <v>34</v>
      </c>
      <c r="E811" s="3" t="s">
        <v>20</v>
      </c>
      <c r="F811" s="3" t="s">
        <v>547</v>
      </c>
      <c r="G811" s="3" t="s">
        <v>189</v>
      </c>
      <c r="H811" s="45"/>
      <c r="I811" s="45">
        <f>J811-H811</f>
        <v>0</v>
      </c>
      <c r="J811" s="45"/>
      <c r="K811" s="45"/>
      <c r="L811" s="45">
        <f>M811-K811</f>
        <v>0</v>
      </c>
      <c r="M811" s="45"/>
    </row>
    <row r="812" spans="1:13" ht="38.25">
      <c r="A812" s="71"/>
      <c r="B812" s="18" t="s">
        <v>553</v>
      </c>
      <c r="C812" s="3">
        <v>929</v>
      </c>
      <c r="D812" s="3" t="s">
        <v>34</v>
      </c>
      <c r="E812" s="3" t="s">
        <v>20</v>
      </c>
      <c r="F812" s="3" t="s">
        <v>530</v>
      </c>
      <c r="G812" s="3"/>
      <c r="H812" s="45">
        <f t="shared" ref="H812:M812" si="677">H813</f>
        <v>1881.1</v>
      </c>
      <c r="I812" s="45">
        <f t="shared" si="677"/>
        <v>48.100000000000136</v>
      </c>
      <c r="J812" s="45">
        <f t="shared" si="677"/>
        <v>1929.2</v>
      </c>
      <c r="K812" s="45">
        <f t="shared" si="677"/>
        <v>1881.1</v>
      </c>
      <c r="L812" s="9">
        <f t="shared" si="677"/>
        <v>161.5</v>
      </c>
      <c r="M812" s="45">
        <f t="shared" si="677"/>
        <v>2042.6</v>
      </c>
    </row>
    <row r="813" spans="1:13" ht="25.5">
      <c r="A813" s="71"/>
      <c r="B813" s="18" t="s">
        <v>104</v>
      </c>
      <c r="C813" s="3">
        <v>929</v>
      </c>
      <c r="D813" s="3" t="s">
        <v>34</v>
      </c>
      <c r="E813" s="3" t="s">
        <v>20</v>
      </c>
      <c r="F813" s="3" t="s">
        <v>530</v>
      </c>
      <c r="G813" s="3" t="s">
        <v>189</v>
      </c>
      <c r="H813" s="45">
        <v>1881.1</v>
      </c>
      <c r="I813" s="45">
        <f>J813-H813</f>
        <v>48.100000000000136</v>
      </c>
      <c r="J813" s="45">
        <v>1929.2</v>
      </c>
      <c r="K813" s="45">
        <v>1881.1</v>
      </c>
      <c r="L813" s="9">
        <f>M813-K813</f>
        <v>161.5</v>
      </c>
      <c r="M813" s="45">
        <v>2042.6</v>
      </c>
    </row>
    <row r="814" spans="1:13" ht="102" hidden="1">
      <c r="A814" s="71"/>
      <c r="B814" s="18" t="s">
        <v>673</v>
      </c>
      <c r="C814" s="3">
        <v>929</v>
      </c>
      <c r="D814" s="3" t="s">
        <v>34</v>
      </c>
      <c r="E814" s="3" t="s">
        <v>20</v>
      </c>
      <c r="F814" s="3" t="s">
        <v>672</v>
      </c>
      <c r="G814" s="3"/>
      <c r="H814" s="45">
        <f t="shared" ref="H814:M814" si="678">H815</f>
        <v>5120</v>
      </c>
      <c r="I814" s="45">
        <f t="shared" si="678"/>
        <v>0</v>
      </c>
      <c r="J814" s="45">
        <f t="shared" si="678"/>
        <v>5120</v>
      </c>
      <c r="K814" s="45">
        <f t="shared" si="678"/>
        <v>0</v>
      </c>
      <c r="L814" s="45">
        <f t="shared" si="678"/>
        <v>0</v>
      </c>
      <c r="M814" s="45">
        <f t="shared" si="678"/>
        <v>0</v>
      </c>
    </row>
    <row r="815" spans="1:13" ht="25.5" hidden="1">
      <c r="A815" s="71"/>
      <c r="B815" s="18" t="s">
        <v>104</v>
      </c>
      <c r="C815" s="3">
        <v>929</v>
      </c>
      <c r="D815" s="3" t="s">
        <v>34</v>
      </c>
      <c r="E815" s="3" t="s">
        <v>20</v>
      </c>
      <c r="F815" s="3" t="s">
        <v>672</v>
      </c>
      <c r="G815" s="3" t="s">
        <v>189</v>
      </c>
      <c r="H815" s="45">
        <v>5120</v>
      </c>
      <c r="I815" s="45">
        <f>J815-H815</f>
        <v>0</v>
      </c>
      <c r="J815" s="45">
        <v>5120</v>
      </c>
      <c r="K815" s="45">
        <v>0</v>
      </c>
      <c r="L815" s="45">
        <f>M815-K815</f>
        <v>0</v>
      </c>
      <c r="M815" s="45">
        <v>0</v>
      </c>
    </row>
    <row r="816" spans="1:13" ht="51" hidden="1">
      <c r="A816" s="71"/>
      <c r="B816" s="18" t="s">
        <v>161</v>
      </c>
      <c r="C816" s="3">
        <v>929</v>
      </c>
      <c r="D816" s="3" t="s">
        <v>34</v>
      </c>
      <c r="E816" s="3" t="s">
        <v>20</v>
      </c>
      <c r="F816" s="2" t="s">
        <v>442</v>
      </c>
      <c r="G816" s="2"/>
      <c r="H816" s="45">
        <f t="shared" ref="H816:M817" si="679">H817</f>
        <v>550</v>
      </c>
      <c r="I816" s="45">
        <f t="shared" si="679"/>
        <v>0</v>
      </c>
      <c r="J816" s="45">
        <f t="shared" si="679"/>
        <v>550</v>
      </c>
      <c r="K816" s="45">
        <f t="shared" si="679"/>
        <v>550</v>
      </c>
      <c r="L816" s="45">
        <f t="shared" si="679"/>
        <v>0</v>
      </c>
      <c r="M816" s="45">
        <f t="shared" si="679"/>
        <v>550</v>
      </c>
    </row>
    <row r="817" spans="1:13" hidden="1">
      <c r="A817" s="71"/>
      <c r="B817" s="18" t="s">
        <v>162</v>
      </c>
      <c r="C817" s="3">
        <v>929</v>
      </c>
      <c r="D817" s="3" t="s">
        <v>34</v>
      </c>
      <c r="E817" s="3" t="s">
        <v>20</v>
      </c>
      <c r="F817" s="2" t="s">
        <v>443</v>
      </c>
      <c r="G817" s="2"/>
      <c r="H817" s="45">
        <f>H818</f>
        <v>550</v>
      </c>
      <c r="I817" s="45">
        <f t="shared" si="679"/>
        <v>0</v>
      </c>
      <c r="J817" s="45">
        <f>J818</f>
        <v>550</v>
      </c>
      <c r="K817" s="45">
        <f t="shared" si="679"/>
        <v>550</v>
      </c>
      <c r="L817" s="45">
        <f t="shared" si="679"/>
        <v>0</v>
      </c>
      <c r="M817" s="45">
        <f t="shared" si="679"/>
        <v>550</v>
      </c>
    </row>
    <row r="818" spans="1:13" ht="25.5" hidden="1">
      <c r="A818" s="71"/>
      <c r="B818" s="18" t="s">
        <v>469</v>
      </c>
      <c r="C818" s="3">
        <v>929</v>
      </c>
      <c r="D818" s="3" t="s">
        <v>34</v>
      </c>
      <c r="E818" s="3" t="s">
        <v>20</v>
      </c>
      <c r="F818" s="2" t="s">
        <v>443</v>
      </c>
      <c r="G818" s="2">
        <v>200</v>
      </c>
      <c r="H818" s="45">
        <v>550</v>
      </c>
      <c r="I818" s="45">
        <f>J818-H818</f>
        <v>0</v>
      </c>
      <c r="J818" s="45">
        <v>550</v>
      </c>
      <c r="K818" s="45">
        <v>550</v>
      </c>
      <c r="L818" s="9">
        <f>M818-K818</f>
        <v>0</v>
      </c>
      <c r="M818" s="45">
        <v>550</v>
      </c>
    </row>
    <row r="819" spans="1:13" hidden="1">
      <c r="A819" s="71"/>
      <c r="B819" s="39" t="s">
        <v>524</v>
      </c>
      <c r="C819" s="3">
        <v>929</v>
      </c>
      <c r="D819" s="3" t="s">
        <v>34</v>
      </c>
      <c r="E819" s="3" t="s">
        <v>20</v>
      </c>
      <c r="F819" s="2" t="s">
        <v>526</v>
      </c>
      <c r="G819" s="2"/>
      <c r="H819" s="45">
        <f>H820</f>
        <v>0</v>
      </c>
      <c r="I819" s="45">
        <f t="shared" ref="I819:M820" si="680">I820</f>
        <v>0</v>
      </c>
      <c r="J819" s="45">
        <f>J820</f>
        <v>0</v>
      </c>
      <c r="K819" s="45">
        <f t="shared" si="680"/>
        <v>0</v>
      </c>
      <c r="L819" s="9">
        <f t="shared" si="680"/>
        <v>0</v>
      </c>
      <c r="M819" s="45">
        <f t="shared" si="680"/>
        <v>0</v>
      </c>
    </row>
    <row r="820" spans="1:13" ht="25.5" hidden="1">
      <c r="A820" s="71"/>
      <c r="B820" s="39" t="s">
        <v>525</v>
      </c>
      <c r="C820" s="3">
        <v>929</v>
      </c>
      <c r="D820" s="3" t="s">
        <v>34</v>
      </c>
      <c r="E820" s="3" t="s">
        <v>20</v>
      </c>
      <c r="F820" s="2" t="s">
        <v>527</v>
      </c>
      <c r="G820" s="2"/>
      <c r="H820" s="45">
        <f>H821</f>
        <v>0</v>
      </c>
      <c r="I820" s="45">
        <f t="shared" si="680"/>
        <v>0</v>
      </c>
      <c r="J820" s="45">
        <f>J821</f>
        <v>0</v>
      </c>
      <c r="K820" s="45">
        <f t="shared" si="680"/>
        <v>0</v>
      </c>
      <c r="L820" s="9">
        <f t="shared" si="680"/>
        <v>0</v>
      </c>
      <c r="M820" s="45">
        <f t="shared" si="680"/>
        <v>0</v>
      </c>
    </row>
    <row r="821" spans="1:13" ht="25.5" hidden="1">
      <c r="A821" s="71"/>
      <c r="B821" s="39" t="s">
        <v>104</v>
      </c>
      <c r="C821" s="3">
        <v>929</v>
      </c>
      <c r="D821" s="3" t="s">
        <v>34</v>
      </c>
      <c r="E821" s="3" t="s">
        <v>20</v>
      </c>
      <c r="F821" s="2" t="s">
        <v>527</v>
      </c>
      <c r="G821" s="2">
        <v>600</v>
      </c>
      <c r="H821" s="45"/>
      <c r="I821" s="45">
        <f>J821-H821</f>
        <v>0</v>
      </c>
      <c r="J821" s="45"/>
      <c r="K821" s="45"/>
      <c r="L821" s="9">
        <f>M821-K821</f>
        <v>0</v>
      </c>
      <c r="M821" s="45"/>
    </row>
    <row r="822" spans="1:13" ht="15" hidden="1" customHeight="1">
      <c r="A822" s="71"/>
      <c r="B822" s="25" t="s">
        <v>16</v>
      </c>
      <c r="C822" s="6" t="s">
        <v>50</v>
      </c>
      <c r="D822" s="6" t="s">
        <v>34</v>
      </c>
      <c r="E822" s="6" t="s">
        <v>21</v>
      </c>
      <c r="F822" s="6"/>
      <c r="G822" s="6"/>
      <c r="H822" s="44">
        <f t="shared" ref="H822:M823" si="681">H823</f>
        <v>2747.7</v>
      </c>
      <c r="I822" s="44">
        <f t="shared" si="681"/>
        <v>0</v>
      </c>
      <c r="J822" s="44">
        <f t="shared" si="681"/>
        <v>2747.7</v>
      </c>
      <c r="K822" s="44">
        <f t="shared" si="681"/>
        <v>2747.7</v>
      </c>
      <c r="L822" s="44">
        <f t="shared" si="681"/>
        <v>0</v>
      </c>
      <c r="M822" s="44">
        <f t="shared" si="681"/>
        <v>2747.7</v>
      </c>
    </row>
    <row r="823" spans="1:13" ht="38.25" hidden="1">
      <c r="A823" s="71"/>
      <c r="B823" s="27" t="s">
        <v>159</v>
      </c>
      <c r="C823" s="3" t="s">
        <v>50</v>
      </c>
      <c r="D823" s="3" t="s">
        <v>34</v>
      </c>
      <c r="E823" s="3" t="s">
        <v>21</v>
      </c>
      <c r="F823" s="3" t="s">
        <v>436</v>
      </c>
      <c r="G823" s="3"/>
      <c r="H823" s="45">
        <f t="shared" si="681"/>
        <v>2747.7</v>
      </c>
      <c r="I823" s="45">
        <f t="shared" si="681"/>
        <v>0</v>
      </c>
      <c r="J823" s="45">
        <f t="shared" si="681"/>
        <v>2747.7</v>
      </c>
      <c r="K823" s="45">
        <f t="shared" si="681"/>
        <v>2747.7</v>
      </c>
      <c r="L823" s="45">
        <f t="shared" si="681"/>
        <v>0</v>
      </c>
      <c r="M823" s="45">
        <f t="shared" si="681"/>
        <v>2747.7</v>
      </c>
    </row>
    <row r="824" spans="1:13" ht="38.25" hidden="1">
      <c r="A824" s="71"/>
      <c r="B824" s="27" t="s">
        <v>437</v>
      </c>
      <c r="C824" s="3" t="s">
        <v>50</v>
      </c>
      <c r="D824" s="3" t="s">
        <v>34</v>
      </c>
      <c r="E824" s="3" t="s">
        <v>21</v>
      </c>
      <c r="F824" s="3" t="s">
        <v>438</v>
      </c>
      <c r="G824" s="3"/>
      <c r="H824" s="45">
        <f t="shared" ref="H824" si="682">H825+H830</f>
        <v>2747.7</v>
      </c>
      <c r="I824" s="45">
        <f t="shared" ref="I824:L824" si="683">I825+I830</f>
        <v>0</v>
      </c>
      <c r="J824" s="45">
        <f t="shared" ref="J824:K824" si="684">J825+J830</f>
        <v>2747.7</v>
      </c>
      <c r="K824" s="45">
        <f t="shared" si="684"/>
        <v>2747.7</v>
      </c>
      <c r="L824" s="45">
        <f t="shared" si="683"/>
        <v>0</v>
      </c>
      <c r="M824" s="45">
        <f t="shared" ref="M824" si="685">M825+M830</f>
        <v>2747.7</v>
      </c>
    </row>
    <row r="825" spans="1:13" ht="25.5" hidden="1">
      <c r="A825" s="71"/>
      <c r="B825" s="27" t="s">
        <v>163</v>
      </c>
      <c r="C825" s="3" t="s">
        <v>50</v>
      </c>
      <c r="D825" s="3" t="s">
        <v>34</v>
      </c>
      <c r="E825" s="3" t="s">
        <v>21</v>
      </c>
      <c r="F825" s="3" t="s">
        <v>444</v>
      </c>
      <c r="G825" s="3"/>
      <c r="H825" s="45">
        <f t="shared" ref="H825:M825" si="686">H826</f>
        <v>2747.7</v>
      </c>
      <c r="I825" s="45">
        <f t="shared" si="686"/>
        <v>0</v>
      </c>
      <c r="J825" s="45">
        <f t="shared" si="686"/>
        <v>2747.7</v>
      </c>
      <c r="K825" s="45">
        <f t="shared" si="686"/>
        <v>2747.7</v>
      </c>
      <c r="L825" s="45">
        <f t="shared" si="686"/>
        <v>0</v>
      </c>
      <c r="M825" s="45">
        <f t="shared" si="686"/>
        <v>2747.7</v>
      </c>
    </row>
    <row r="826" spans="1:13" ht="25.5" hidden="1">
      <c r="A826" s="71"/>
      <c r="B826" s="18" t="s">
        <v>9</v>
      </c>
      <c r="C826" s="3" t="s">
        <v>50</v>
      </c>
      <c r="D826" s="3" t="s">
        <v>34</v>
      </c>
      <c r="E826" s="3" t="s">
        <v>21</v>
      </c>
      <c r="F826" s="3" t="s">
        <v>445</v>
      </c>
      <c r="G826" s="2"/>
      <c r="H826" s="45">
        <f t="shared" ref="H826" si="687">H827+H828+H829</f>
        <v>2747.7</v>
      </c>
      <c r="I826" s="45">
        <f t="shared" ref="I826:L826" si="688">I827+I828+I829</f>
        <v>0</v>
      </c>
      <c r="J826" s="45">
        <f t="shared" ref="J826:K826" si="689">J827+J828+J829</f>
        <v>2747.7</v>
      </c>
      <c r="K826" s="45">
        <f t="shared" si="689"/>
        <v>2747.7</v>
      </c>
      <c r="L826" s="45">
        <f t="shared" si="688"/>
        <v>0</v>
      </c>
      <c r="M826" s="45">
        <f t="shared" ref="M826" si="690">M827+M828+M829</f>
        <v>2747.7</v>
      </c>
    </row>
    <row r="827" spans="1:13" ht="63.75" hidden="1">
      <c r="A827" s="71"/>
      <c r="B827" s="18" t="s">
        <v>99</v>
      </c>
      <c r="C827" s="3" t="s">
        <v>50</v>
      </c>
      <c r="D827" s="3" t="s">
        <v>34</v>
      </c>
      <c r="E827" s="3" t="s">
        <v>21</v>
      </c>
      <c r="F827" s="3" t="s">
        <v>445</v>
      </c>
      <c r="G827" s="2">
        <v>100</v>
      </c>
      <c r="H827" s="45">
        <v>2665.7</v>
      </c>
      <c r="I827" s="45">
        <f>J827-H827</f>
        <v>0</v>
      </c>
      <c r="J827" s="45">
        <v>2665.7</v>
      </c>
      <c r="K827" s="45">
        <v>2665.7</v>
      </c>
      <c r="L827" s="9">
        <f>M827-K827</f>
        <v>0</v>
      </c>
      <c r="M827" s="45">
        <v>2665.7</v>
      </c>
    </row>
    <row r="828" spans="1:13" ht="25.5" hidden="1">
      <c r="A828" s="71"/>
      <c r="B828" s="18" t="s">
        <v>469</v>
      </c>
      <c r="C828" s="3" t="s">
        <v>50</v>
      </c>
      <c r="D828" s="3" t="s">
        <v>34</v>
      </c>
      <c r="E828" s="3" t="s">
        <v>21</v>
      </c>
      <c r="F828" s="3" t="s">
        <v>445</v>
      </c>
      <c r="G828" s="2">
        <v>200</v>
      </c>
      <c r="H828" s="45">
        <v>80.5</v>
      </c>
      <c r="I828" s="45">
        <f>J828-H828</f>
        <v>0</v>
      </c>
      <c r="J828" s="45">
        <v>80.5</v>
      </c>
      <c r="K828" s="45">
        <v>80.5</v>
      </c>
      <c r="L828" s="9">
        <f>M828-K828</f>
        <v>0</v>
      </c>
      <c r="M828" s="45">
        <v>80.5</v>
      </c>
    </row>
    <row r="829" spans="1:13" hidden="1">
      <c r="A829" s="71"/>
      <c r="B829" s="18" t="s">
        <v>102</v>
      </c>
      <c r="C829" s="3" t="s">
        <v>50</v>
      </c>
      <c r="D829" s="3" t="s">
        <v>34</v>
      </c>
      <c r="E829" s="3" t="s">
        <v>21</v>
      </c>
      <c r="F829" s="3" t="s">
        <v>445</v>
      </c>
      <c r="G829" s="2">
        <v>800</v>
      </c>
      <c r="H829" s="45">
        <v>1.5</v>
      </c>
      <c r="I829" s="45">
        <f>J829-H829</f>
        <v>0</v>
      </c>
      <c r="J829" s="45">
        <v>1.5</v>
      </c>
      <c r="K829" s="45">
        <v>1.5</v>
      </c>
      <c r="L829" s="9">
        <f>M829-K829</f>
        <v>0</v>
      </c>
      <c r="M829" s="45">
        <v>1.5</v>
      </c>
    </row>
    <row r="830" spans="1:13" hidden="1">
      <c r="A830" s="71"/>
      <c r="B830" s="18" t="s">
        <v>204</v>
      </c>
      <c r="C830" s="3">
        <v>929</v>
      </c>
      <c r="D830" s="3" t="s">
        <v>34</v>
      </c>
      <c r="E830" s="3" t="s">
        <v>21</v>
      </c>
      <c r="F830" s="2" t="s">
        <v>446</v>
      </c>
      <c r="G830" s="2"/>
      <c r="H830" s="45">
        <f>H831</f>
        <v>0</v>
      </c>
      <c r="I830" s="45">
        <f t="shared" ref="I830:M831" si="691">I831</f>
        <v>0</v>
      </c>
      <c r="J830" s="45">
        <f>J831</f>
        <v>0</v>
      </c>
      <c r="K830" s="45">
        <f t="shared" si="691"/>
        <v>0</v>
      </c>
      <c r="L830" s="9">
        <f t="shared" si="691"/>
        <v>0</v>
      </c>
      <c r="M830" s="45">
        <f t="shared" si="691"/>
        <v>0</v>
      </c>
    </row>
    <row r="831" spans="1:13" ht="63.75" hidden="1">
      <c r="A831" s="71"/>
      <c r="B831" s="18" t="s">
        <v>205</v>
      </c>
      <c r="C831" s="3">
        <v>929</v>
      </c>
      <c r="D831" s="3" t="s">
        <v>34</v>
      </c>
      <c r="E831" s="3" t="s">
        <v>21</v>
      </c>
      <c r="F831" s="2" t="s">
        <v>447</v>
      </c>
      <c r="G831" s="2"/>
      <c r="H831" s="45">
        <f>H832</f>
        <v>0</v>
      </c>
      <c r="I831" s="45">
        <f t="shared" si="691"/>
        <v>0</v>
      </c>
      <c r="J831" s="45">
        <f>J832</f>
        <v>0</v>
      </c>
      <c r="K831" s="45">
        <f t="shared" si="691"/>
        <v>0</v>
      </c>
      <c r="L831" s="9">
        <f t="shared" si="691"/>
        <v>0</v>
      </c>
      <c r="M831" s="45">
        <f t="shared" si="691"/>
        <v>0</v>
      </c>
    </row>
    <row r="832" spans="1:13" ht="25.5" hidden="1">
      <c r="A832" s="71"/>
      <c r="B832" s="18" t="s">
        <v>104</v>
      </c>
      <c r="C832" s="3">
        <v>929</v>
      </c>
      <c r="D832" s="3" t="s">
        <v>34</v>
      </c>
      <c r="E832" s="3" t="s">
        <v>21</v>
      </c>
      <c r="F832" s="2" t="s">
        <v>447</v>
      </c>
      <c r="G832" s="2">
        <v>600</v>
      </c>
      <c r="H832" s="45"/>
      <c r="I832" s="45"/>
      <c r="J832" s="45"/>
      <c r="K832" s="45"/>
      <c r="L832" s="9"/>
      <c r="M832" s="45"/>
    </row>
    <row r="833" spans="1:13" ht="25.5" hidden="1">
      <c r="A833" s="71"/>
      <c r="B833" s="25" t="s">
        <v>55</v>
      </c>
      <c r="C833" s="6">
        <v>929</v>
      </c>
      <c r="D833" s="6" t="s">
        <v>34</v>
      </c>
      <c r="E833" s="6" t="s">
        <v>24</v>
      </c>
      <c r="F833" s="6"/>
      <c r="G833" s="6"/>
      <c r="H833" s="44">
        <f t="shared" ref="H833:M836" si="692">H834</f>
        <v>2986.6</v>
      </c>
      <c r="I833" s="44">
        <f t="shared" si="692"/>
        <v>0</v>
      </c>
      <c r="J833" s="44">
        <f t="shared" si="692"/>
        <v>2986.6</v>
      </c>
      <c r="K833" s="44">
        <f t="shared" si="692"/>
        <v>2986.6</v>
      </c>
      <c r="L833" s="44">
        <f t="shared" si="692"/>
        <v>0</v>
      </c>
      <c r="M833" s="44">
        <f t="shared" si="692"/>
        <v>2986.6</v>
      </c>
    </row>
    <row r="834" spans="1:13" ht="38.25" hidden="1">
      <c r="A834" s="71"/>
      <c r="B834" s="27" t="s">
        <v>159</v>
      </c>
      <c r="C834" s="3">
        <v>929</v>
      </c>
      <c r="D834" s="3" t="s">
        <v>34</v>
      </c>
      <c r="E834" s="3" t="s">
        <v>24</v>
      </c>
      <c r="F834" s="3" t="s">
        <v>436</v>
      </c>
      <c r="G834" s="3"/>
      <c r="H834" s="45">
        <f t="shared" ref="H834:M835" si="693">H835</f>
        <v>2986.6</v>
      </c>
      <c r="I834" s="45">
        <f t="shared" si="693"/>
        <v>0</v>
      </c>
      <c r="J834" s="45">
        <f t="shared" si="693"/>
        <v>2986.6</v>
      </c>
      <c r="K834" s="45">
        <f t="shared" si="693"/>
        <v>2986.6</v>
      </c>
      <c r="L834" s="45">
        <f t="shared" si="693"/>
        <v>0</v>
      </c>
      <c r="M834" s="45">
        <f t="shared" si="693"/>
        <v>2986.6</v>
      </c>
    </row>
    <row r="835" spans="1:13" ht="38.25" hidden="1">
      <c r="A835" s="71"/>
      <c r="B835" s="27" t="s">
        <v>437</v>
      </c>
      <c r="C835" s="3">
        <v>929</v>
      </c>
      <c r="D835" s="3" t="s">
        <v>34</v>
      </c>
      <c r="E835" s="3" t="s">
        <v>24</v>
      </c>
      <c r="F835" s="3" t="s">
        <v>438</v>
      </c>
      <c r="G835" s="3"/>
      <c r="H835" s="45">
        <f t="shared" si="693"/>
        <v>2986.6</v>
      </c>
      <c r="I835" s="45">
        <f t="shared" si="693"/>
        <v>0</v>
      </c>
      <c r="J835" s="45">
        <f t="shared" si="693"/>
        <v>2986.6</v>
      </c>
      <c r="K835" s="45">
        <f t="shared" si="693"/>
        <v>2986.6</v>
      </c>
      <c r="L835" s="45">
        <f t="shared" si="693"/>
        <v>0</v>
      </c>
      <c r="M835" s="45">
        <f t="shared" si="693"/>
        <v>2986.6</v>
      </c>
    </row>
    <row r="836" spans="1:13" ht="25.5" hidden="1">
      <c r="A836" s="71"/>
      <c r="B836" s="27" t="s">
        <v>601</v>
      </c>
      <c r="C836" s="3">
        <v>929</v>
      </c>
      <c r="D836" s="3" t="s">
        <v>34</v>
      </c>
      <c r="E836" s="3" t="s">
        <v>24</v>
      </c>
      <c r="F836" s="3" t="s">
        <v>448</v>
      </c>
      <c r="G836" s="3"/>
      <c r="H836" s="45">
        <f t="shared" si="692"/>
        <v>2986.6</v>
      </c>
      <c r="I836" s="45">
        <f t="shared" si="692"/>
        <v>0</v>
      </c>
      <c r="J836" s="45">
        <f t="shared" si="692"/>
        <v>2986.6</v>
      </c>
      <c r="K836" s="45">
        <f t="shared" si="692"/>
        <v>2986.6</v>
      </c>
      <c r="L836" s="45">
        <f t="shared" si="692"/>
        <v>0</v>
      </c>
      <c r="M836" s="45">
        <f t="shared" si="692"/>
        <v>2986.6</v>
      </c>
    </row>
    <row r="837" spans="1:13" ht="25.5" hidden="1">
      <c r="A837" s="71"/>
      <c r="B837" s="18" t="s">
        <v>92</v>
      </c>
      <c r="C837" s="3">
        <v>929</v>
      </c>
      <c r="D837" s="3" t="s">
        <v>34</v>
      </c>
      <c r="E837" s="3" t="s">
        <v>24</v>
      </c>
      <c r="F837" s="3" t="s">
        <v>449</v>
      </c>
      <c r="G837" s="2"/>
      <c r="H837" s="45">
        <f t="shared" ref="H837" si="694">H838+H839+H840</f>
        <v>2986.6</v>
      </c>
      <c r="I837" s="45">
        <f t="shared" ref="I837:L837" si="695">I838+I839+I840</f>
        <v>0</v>
      </c>
      <c r="J837" s="45">
        <f t="shared" ref="J837:K837" si="696">J838+J839+J840</f>
        <v>2986.6</v>
      </c>
      <c r="K837" s="45">
        <f t="shared" si="696"/>
        <v>2986.6</v>
      </c>
      <c r="L837" s="45">
        <f t="shared" si="695"/>
        <v>0</v>
      </c>
      <c r="M837" s="45">
        <f t="shared" ref="M837" si="697">M838+M839+M840</f>
        <v>2986.6</v>
      </c>
    </row>
    <row r="838" spans="1:13" ht="63.75" hidden="1">
      <c r="A838" s="71"/>
      <c r="B838" s="18" t="s">
        <v>99</v>
      </c>
      <c r="C838" s="3">
        <v>929</v>
      </c>
      <c r="D838" s="3" t="s">
        <v>34</v>
      </c>
      <c r="E838" s="3" t="s">
        <v>24</v>
      </c>
      <c r="F838" s="3" t="s">
        <v>449</v>
      </c>
      <c r="G838" s="2">
        <v>100</v>
      </c>
      <c r="H838" s="45">
        <v>2846.6</v>
      </c>
      <c r="I838" s="45">
        <f>J838-H838</f>
        <v>0</v>
      </c>
      <c r="J838" s="45">
        <v>2846.6</v>
      </c>
      <c r="K838" s="45">
        <v>2846.6</v>
      </c>
      <c r="L838" s="9">
        <f>M838-K838</f>
        <v>0</v>
      </c>
      <c r="M838" s="45">
        <v>2846.6</v>
      </c>
    </row>
    <row r="839" spans="1:13" ht="25.5" hidden="1">
      <c r="A839" s="71"/>
      <c r="B839" s="18" t="s">
        <v>469</v>
      </c>
      <c r="C839" s="3">
        <v>929</v>
      </c>
      <c r="D839" s="3" t="s">
        <v>34</v>
      </c>
      <c r="E839" s="3" t="s">
        <v>24</v>
      </c>
      <c r="F839" s="3" t="s">
        <v>449</v>
      </c>
      <c r="G839" s="2">
        <v>200</v>
      </c>
      <c r="H839" s="45">
        <v>139</v>
      </c>
      <c r="I839" s="45">
        <f>J839-H839</f>
        <v>0</v>
      </c>
      <c r="J839" s="45">
        <v>139</v>
      </c>
      <c r="K839" s="45">
        <v>139</v>
      </c>
      <c r="L839" s="9">
        <f>M839-K839</f>
        <v>0</v>
      </c>
      <c r="M839" s="45">
        <v>139</v>
      </c>
    </row>
    <row r="840" spans="1:13" hidden="1">
      <c r="A840" s="71"/>
      <c r="B840" s="18" t="s">
        <v>102</v>
      </c>
      <c r="C840" s="3">
        <v>929</v>
      </c>
      <c r="D840" s="3" t="s">
        <v>34</v>
      </c>
      <c r="E840" s="3" t="s">
        <v>24</v>
      </c>
      <c r="F840" s="3" t="s">
        <v>449</v>
      </c>
      <c r="G840" s="2">
        <v>800</v>
      </c>
      <c r="H840" s="45">
        <v>1</v>
      </c>
      <c r="I840" s="45">
        <f>J840-H840</f>
        <v>0</v>
      </c>
      <c r="J840" s="45">
        <v>1</v>
      </c>
      <c r="K840" s="45">
        <v>1</v>
      </c>
      <c r="L840" s="9">
        <f>M840-K840</f>
        <v>0</v>
      </c>
      <c r="M840" s="45">
        <v>1</v>
      </c>
    </row>
    <row r="841" spans="1:13" ht="25.5" hidden="1">
      <c r="A841" s="70">
        <v>10</v>
      </c>
      <c r="B841" s="30" t="s">
        <v>570</v>
      </c>
      <c r="C841" s="4">
        <v>934</v>
      </c>
      <c r="D841" s="4"/>
      <c r="E841" s="4"/>
      <c r="F841" s="4"/>
      <c r="G841" s="4"/>
      <c r="H841" s="43">
        <f t="shared" ref="H841:M841" si="698">H842</f>
        <v>8212.4</v>
      </c>
      <c r="I841" s="43">
        <f t="shared" si="698"/>
        <v>0</v>
      </c>
      <c r="J841" s="43">
        <f t="shared" si="698"/>
        <v>8212.4</v>
      </c>
      <c r="K841" s="43">
        <f t="shared" si="698"/>
        <v>8212.4</v>
      </c>
      <c r="L841" s="43">
        <f t="shared" si="698"/>
        <v>0</v>
      </c>
      <c r="M841" s="43">
        <f t="shared" si="698"/>
        <v>8212.4</v>
      </c>
    </row>
    <row r="842" spans="1:13" hidden="1">
      <c r="A842" s="71"/>
      <c r="B842" s="30" t="s">
        <v>17</v>
      </c>
      <c r="C842" s="4">
        <v>934</v>
      </c>
      <c r="D842" s="4" t="s">
        <v>25</v>
      </c>
      <c r="E842" s="4" t="s">
        <v>26</v>
      </c>
      <c r="F842" s="4"/>
      <c r="G842" s="4"/>
      <c r="H842" s="43">
        <f>H849+H875+H843</f>
        <v>8212.4</v>
      </c>
      <c r="I842" s="43">
        <f t="shared" ref="I842:L842" si="699">I849+I875+I843</f>
        <v>0</v>
      </c>
      <c r="J842" s="43">
        <f>J849+J875+J843</f>
        <v>8212.4</v>
      </c>
      <c r="K842" s="43">
        <f t="shared" ref="K842" si="700">K849+K875+K843</f>
        <v>8212.4</v>
      </c>
      <c r="L842" s="43">
        <f t="shared" si="699"/>
        <v>0</v>
      </c>
      <c r="M842" s="43">
        <f t="shared" ref="M842" si="701">M849+M875+M843</f>
        <v>8212.4</v>
      </c>
    </row>
    <row r="843" spans="1:13" ht="25.5" hidden="1">
      <c r="A843" s="71"/>
      <c r="B843" s="23" t="s">
        <v>620</v>
      </c>
      <c r="C843" s="6" t="s">
        <v>498</v>
      </c>
      <c r="D843" s="6" t="s">
        <v>25</v>
      </c>
      <c r="E843" s="6" t="s">
        <v>24</v>
      </c>
      <c r="F843" s="12"/>
      <c r="G843" s="12"/>
      <c r="H843" s="44">
        <f>H844</f>
        <v>0</v>
      </c>
      <c r="I843" s="44">
        <f t="shared" ref="I843:M847" si="702">I844</f>
        <v>0</v>
      </c>
      <c r="J843" s="44">
        <f>J844</f>
        <v>0</v>
      </c>
      <c r="K843" s="44">
        <f t="shared" si="702"/>
        <v>0</v>
      </c>
      <c r="L843" s="44">
        <f t="shared" si="702"/>
        <v>0</v>
      </c>
      <c r="M843" s="44">
        <f t="shared" si="702"/>
        <v>0</v>
      </c>
    </row>
    <row r="844" spans="1:13" ht="38.25" hidden="1">
      <c r="A844" s="71"/>
      <c r="B844" s="18" t="s">
        <v>612</v>
      </c>
      <c r="C844" s="3" t="s">
        <v>498</v>
      </c>
      <c r="D844" s="3" t="s">
        <v>25</v>
      </c>
      <c r="E844" s="3" t="s">
        <v>24</v>
      </c>
      <c r="F844" s="2" t="s">
        <v>613</v>
      </c>
      <c r="G844" s="2"/>
      <c r="H844" s="45">
        <f>H845</f>
        <v>0</v>
      </c>
      <c r="I844" s="45">
        <f t="shared" si="702"/>
        <v>0</v>
      </c>
      <c r="J844" s="45">
        <f>J845</f>
        <v>0</v>
      </c>
      <c r="K844" s="45">
        <f t="shared" si="702"/>
        <v>0</v>
      </c>
      <c r="L844" s="45">
        <f t="shared" si="702"/>
        <v>0</v>
      </c>
      <c r="M844" s="45">
        <f t="shared" si="702"/>
        <v>0</v>
      </c>
    </row>
    <row r="845" spans="1:13" ht="25.5" hidden="1">
      <c r="A845" s="71"/>
      <c r="B845" s="18" t="s">
        <v>621</v>
      </c>
      <c r="C845" s="3" t="s">
        <v>498</v>
      </c>
      <c r="D845" s="3" t="s">
        <v>25</v>
      </c>
      <c r="E845" s="3" t="s">
        <v>24</v>
      </c>
      <c r="F845" s="3" t="s">
        <v>622</v>
      </c>
      <c r="G845" s="2"/>
      <c r="H845" s="45">
        <f>H846</f>
        <v>0</v>
      </c>
      <c r="I845" s="45">
        <f t="shared" si="702"/>
        <v>0</v>
      </c>
      <c r="J845" s="45">
        <f>J846</f>
        <v>0</v>
      </c>
      <c r="K845" s="45">
        <f t="shared" si="702"/>
        <v>0</v>
      </c>
      <c r="L845" s="45">
        <f t="shared" si="702"/>
        <v>0</v>
      </c>
      <c r="M845" s="45">
        <f t="shared" si="702"/>
        <v>0</v>
      </c>
    </row>
    <row r="846" spans="1:13" ht="38.25" hidden="1">
      <c r="A846" s="71"/>
      <c r="B846" s="18" t="s">
        <v>623</v>
      </c>
      <c r="C846" s="3" t="s">
        <v>498</v>
      </c>
      <c r="D846" s="3" t="s">
        <v>25</v>
      </c>
      <c r="E846" s="3" t="s">
        <v>24</v>
      </c>
      <c r="F846" s="3" t="s">
        <v>624</v>
      </c>
      <c r="G846" s="2"/>
      <c r="H846" s="45">
        <f>H847</f>
        <v>0</v>
      </c>
      <c r="I846" s="45">
        <f t="shared" si="702"/>
        <v>0</v>
      </c>
      <c r="J846" s="45">
        <f>J847</f>
        <v>0</v>
      </c>
      <c r="K846" s="45">
        <f t="shared" si="702"/>
        <v>0</v>
      </c>
      <c r="L846" s="45">
        <f t="shared" si="702"/>
        <v>0</v>
      </c>
      <c r="M846" s="45">
        <f t="shared" si="702"/>
        <v>0</v>
      </c>
    </row>
    <row r="847" spans="1:13" ht="25.5" hidden="1">
      <c r="A847" s="71"/>
      <c r="B847" s="18" t="s">
        <v>625</v>
      </c>
      <c r="C847" s="3" t="s">
        <v>498</v>
      </c>
      <c r="D847" s="3" t="s">
        <v>25</v>
      </c>
      <c r="E847" s="3" t="s">
        <v>24</v>
      </c>
      <c r="F847" s="14" t="s">
        <v>626</v>
      </c>
      <c r="G847" s="2"/>
      <c r="H847" s="45">
        <f>H848</f>
        <v>0</v>
      </c>
      <c r="I847" s="45">
        <f t="shared" si="702"/>
        <v>0</v>
      </c>
      <c r="J847" s="45">
        <f>J848</f>
        <v>0</v>
      </c>
      <c r="K847" s="45">
        <f t="shared" si="702"/>
        <v>0</v>
      </c>
      <c r="L847" s="45">
        <f t="shared" si="702"/>
        <v>0</v>
      </c>
      <c r="M847" s="45">
        <f t="shared" si="702"/>
        <v>0</v>
      </c>
    </row>
    <row r="848" spans="1:13" ht="25.5" hidden="1">
      <c r="A848" s="71"/>
      <c r="B848" s="39" t="s">
        <v>469</v>
      </c>
      <c r="C848" s="3" t="s">
        <v>498</v>
      </c>
      <c r="D848" s="3" t="s">
        <v>25</v>
      </c>
      <c r="E848" s="3" t="s">
        <v>24</v>
      </c>
      <c r="F848" s="14" t="s">
        <v>626</v>
      </c>
      <c r="G848" s="2">
        <v>200</v>
      </c>
      <c r="H848" s="45"/>
      <c r="I848" s="45">
        <f>J848-H848</f>
        <v>0</v>
      </c>
      <c r="J848" s="45"/>
      <c r="K848" s="45"/>
      <c r="L848" s="45">
        <f>M848-K848</f>
        <v>0</v>
      </c>
      <c r="M848" s="45"/>
    </row>
    <row r="849" spans="1:13" hidden="1">
      <c r="A849" s="71"/>
      <c r="B849" s="25" t="s">
        <v>475</v>
      </c>
      <c r="C849" s="6">
        <v>934</v>
      </c>
      <c r="D849" s="6" t="s">
        <v>25</v>
      </c>
      <c r="E849" s="6" t="s">
        <v>25</v>
      </c>
      <c r="F849" s="6"/>
      <c r="G849" s="6"/>
      <c r="H849" s="44">
        <f t="shared" ref="H849" si="703">H850+H855+H867</f>
        <v>4948.5</v>
      </c>
      <c r="I849" s="44">
        <f t="shared" ref="I849:L849" si="704">I850+I855+I867</f>
        <v>0</v>
      </c>
      <c r="J849" s="44">
        <f t="shared" ref="J849:K849" si="705">J850+J855+J867</f>
        <v>4948.5</v>
      </c>
      <c r="K849" s="44">
        <f t="shared" si="705"/>
        <v>4948.5</v>
      </c>
      <c r="L849" s="44">
        <f t="shared" si="704"/>
        <v>0</v>
      </c>
      <c r="M849" s="44">
        <f t="shared" ref="M849" si="706">M850+M855+M867</f>
        <v>4948.5</v>
      </c>
    </row>
    <row r="850" spans="1:13" ht="25.5" hidden="1">
      <c r="A850" s="71"/>
      <c r="B850" s="18" t="s">
        <v>140</v>
      </c>
      <c r="C850" s="3">
        <v>934</v>
      </c>
      <c r="D850" s="3" t="s">
        <v>25</v>
      </c>
      <c r="E850" s="3" t="s">
        <v>25</v>
      </c>
      <c r="F850" s="2" t="s">
        <v>243</v>
      </c>
      <c r="G850" s="2"/>
      <c r="H850" s="45">
        <f t="shared" ref="H850:M850" si="707">H851</f>
        <v>50</v>
      </c>
      <c r="I850" s="45">
        <f t="shared" si="707"/>
        <v>0</v>
      </c>
      <c r="J850" s="45">
        <f t="shared" si="707"/>
        <v>50</v>
      </c>
      <c r="K850" s="45">
        <f t="shared" si="707"/>
        <v>50</v>
      </c>
      <c r="L850" s="45">
        <f t="shared" si="707"/>
        <v>0</v>
      </c>
      <c r="M850" s="45">
        <f t="shared" si="707"/>
        <v>50</v>
      </c>
    </row>
    <row r="851" spans="1:13" ht="63.75" hidden="1">
      <c r="A851" s="71"/>
      <c r="B851" s="18" t="s">
        <v>365</v>
      </c>
      <c r="C851" s="3">
        <v>934</v>
      </c>
      <c r="D851" s="3" t="s">
        <v>25</v>
      </c>
      <c r="E851" s="3" t="s">
        <v>25</v>
      </c>
      <c r="F851" s="15" t="s">
        <v>366</v>
      </c>
      <c r="G851" s="2"/>
      <c r="H851" s="45">
        <f t="shared" ref="H851:M853" si="708">H852</f>
        <v>50</v>
      </c>
      <c r="I851" s="45">
        <f t="shared" si="708"/>
        <v>0</v>
      </c>
      <c r="J851" s="45">
        <f t="shared" si="708"/>
        <v>50</v>
      </c>
      <c r="K851" s="45">
        <f t="shared" si="708"/>
        <v>50</v>
      </c>
      <c r="L851" s="45">
        <f t="shared" si="708"/>
        <v>0</v>
      </c>
      <c r="M851" s="45">
        <f t="shared" si="708"/>
        <v>50</v>
      </c>
    </row>
    <row r="852" spans="1:13" ht="63.75" hidden="1">
      <c r="A852" s="71"/>
      <c r="B852" s="18" t="s">
        <v>367</v>
      </c>
      <c r="C852" s="3">
        <v>934</v>
      </c>
      <c r="D852" s="3" t="s">
        <v>25</v>
      </c>
      <c r="E852" s="3" t="s">
        <v>25</v>
      </c>
      <c r="F852" s="15" t="s">
        <v>368</v>
      </c>
      <c r="G852" s="2"/>
      <c r="H852" s="45">
        <f t="shared" si="708"/>
        <v>50</v>
      </c>
      <c r="I852" s="45">
        <f t="shared" si="708"/>
        <v>0</v>
      </c>
      <c r="J852" s="45">
        <f t="shared" si="708"/>
        <v>50</v>
      </c>
      <c r="K852" s="45">
        <f t="shared" si="708"/>
        <v>50</v>
      </c>
      <c r="L852" s="45">
        <f t="shared" si="708"/>
        <v>0</v>
      </c>
      <c r="M852" s="45">
        <f t="shared" si="708"/>
        <v>50</v>
      </c>
    </row>
    <row r="853" spans="1:13" hidden="1">
      <c r="A853" s="71"/>
      <c r="B853" s="18" t="s">
        <v>143</v>
      </c>
      <c r="C853" s="3">
        <v>934</v>
      </c>
      <c r="D853" s="3" t="s">
        <v>25</v>
      </c>
      <c r="E853" s="3" t="s">
        <v>25</v>
      </c>
      <c r="F853" s="15" t="s">
        <v>369</v>
      </c>
      <c r="G853" s="2"/>
      <c r="H853" s="45">
        <f t="shared" si="708"/>
        <v>50</v>
      </c>
      <c r="I853" s="45">
        <f t="shared" si="708"/>
        <v>0</v>
      </c>
      <c r="J853" s="45">
        <f t="shared" si="708"/>
        <v>50</v>
      </c>
      <c r="K853" s="45">
        <f t="shared" si="708"/>
        <v>50</v>
      </c>
      <c r="L853" s="45">
        <f t="shared" si="708"/>
        <v>0</v>
      </c>
      <c r="M853" s="45">
        <f t="shared" si="708"/>
        <v>50</v>
      </c>
    </row>
    <row r="854" spans="1:13" ht="25.5" hidden="1">
      <c r="A854" s="71"/>
      <c r="B854" s="18" t="s">
        <v>469</v>
      </c>
      <c r="C854" s="3">
        <v>934</v>
      </c>
      <c r="D854" s="3" t="s">
        <v>25</v>
      </c>
      <c r="E854" s="3" t="s">
        <v>25</v>
      </c>
      <c r="F854" s="15" t="s">
        <v>369</v>
      </c>
      <c r="G854" s="2">
        <v>200</v>
      </c>
      <c r="H854" s="45">
        <v>50</v>
      </c>
      <c r="I854" s="45">
        <f>J854-H854</f>
        <v>0</v>
      </c>
      <c r="J854" s="45">
        <v>50</v>
      </c>
      <c r="K854" s="45">
        <v>50</v>
      </c>
      <c r="L854" s="9">
        <f>M854-K854</f>
        <v>0</v>
      </c>
      <c r="M854" s="45">
        <v>50</v>
      </c>
    </row>
    <row r="855" spans="1:13" ht="25.5" hidden="1">
      <c r="A855" s="71"/>
      <c r="B855" s="18" t="s">
        <v>169</v>
      </c>
      <c r="C855" s="3">
        <v>934</v>
      </c>
      <c r="D855" s="3" t="s">
        <v>25</v>
      </c>
      <c r="E855" s="3" t="s">
        <v>25</v>
      </c>
      <c r="F855" s="2" t="s">
        <v>413</v>
      </c>
      <c r="G855" s="2"/>
      <c r="H855" s="45">
        <f t="shared" ref="H855:M855" si="709">H856</f>
        <v>4683.5</v>
      </c>
      <c r="I855" s="45">
        <f t="shared" si="709"/>
        <v>0</v>
      </c>
      <c r="J855" s="45">
        <f t="shared" si="709"/>
        <v>4683.5</v>
      </c>
      <c r="K855" s="45">
        <f t="shared" si="709"/>
        <v>4683.5</v>
      </c>
      <c r="L855" s="45">
        <f t="shared" si="709"/>
        <v>0</v>
      </c>
      <c r="M855" s="45">
        <f t="shared" si="709"/>
        <v>4683.5</v>
      </c>
    </row>
    <row r="856" spans="1:13" ht="38.25" hidden="1">
      <c r="A856" s="71"/>
      <c r="B856" s="18" t="s">
        <v>415</v>
      </c>
      <c r="C856" s="3">
        <v>934</v>
      </c>
      <c r="D856" s="3" t="s">
        <v>25</v>
      </c>
      <c r="E856" s="3" t="s">
        <v>25</v>
      </c>
      <c r="F856" s="2" t="s">
        <v>414</v>
      </c>
      <c r="G856" s="2"/>
      <c r="H856" s="45">
        <f t="shared" ref="H856" si="710">H857+H862</f>
        <v>4683.5</v>
      </c>
      <c r="I856" s="45">
        <f t="shared" ref="I856:L856" si="711">I857+I862</f>
        <v>0</v>
      </c>
      <c r="J856" s="45">
        <f t="shared" ref="J856:K856" si="712">J857+J862</f>
        <v>4683.5</v>
      </c>
      <c r="K856" s="45">
        <f t="shared" si="712"/>
        <v>4683.5</v>
      </c>
      <c r="L856" s="45">
        <f t="shared" si="711"/>
        <v>0</v>
      </c>
      <c r="M856" s="45">
        <f t="shared" ref="M856" si="713">M857+M862</f>
        <v>4683.5</v>
      </c>
    </row>
    <row r="857" spans="1:13" ht="38.25" hidden="1">
      <c r="A857" s="71"/>
      <c r="B857" s="18" t="s">
        <v>171</v>
      </c>
      <c r="C857" s="3">
        <v>934</v>
      </c>
      <c r="D857" s="3" t="s">
        <v>25</v>
      </c>
      <c r="E857" s="3" t="s">
        <v>25</v>
      </c>
      <c r="F857" s="2" t="s">
        <v>416</v>
      </c>
      <c r="G857" s="2"/>
      <c r="H857" s="45">
        <f t="shared" ref="H857" si="714">H858+H860</f>
        <v>300</v>
      </c>
      <c r="I857" s="45">
        <f t="shared" ref="I857:L857" si="715">I858+I860</f>
        <v>0</v>
      </c>
      <c r="J857" s="45">
        <f t="shared" ref="J857:K857" si="716">J858+J860</f>
        <v>300</v>
      </c>
      <c r="K857" s="45">
        <f t="shared" si="716"/>
        <v>300</v>
      </c>
      <c r="L857" s="45">
        <f t="shared" si="715"/>
        <v>0</v>
      </c>
      <c r="M857" s="45">
        <f t="shared" ref="M857" si="717">M858+M860</f>
        <v>300</v>
      </c>
    </row>
    <row r="858" spans="1:13" ht="38.25" hidden="1">
      <c r="A858" s="71"/>
      <c r="B858" s="18" t="s">
        <v>172</v>
      </c>
      <c r="C858" s="3">
        <v>934</v>
      </c>
      <c r="D858" s="3" t="s">
        <v>25</v>
      </c>
      <c r="E858" s="3" t="s">
        <v>25</v>
      </c>
      <c r="F858" s="15" t="s">
        <v>417</v>
      </c>
      <c r="G858" s="2"/>
      <c r="H858" s="45">
        <f t="shared" ref="H858:M858" si="718">H859</f>
        <v>100</v>
      </c>
      <c r="I858" s="45">
        <f t="shared" si="718"/>
        <v>0</v>
      </c>
      <c r="J858" s="45">
        <f t="shared" si="718"/>
        <v>100</v>
      </c>
      <c r="K858" s="45">
        <f t="shared" si="718"/>
        <v>100</v>
      </c>
      <c r="L858" s="45">
        <f t="shared" si="718"/>
        <v>0</v>
      </c>
      <c r="M858" s="45">
        <f t="shared" si="718"/>
        <v>100</v>
      </c>
    </row>
    <row r="859" spans="1:13" ht="25.5" hidden="1">
      <c r="A859" s="71"/>
      <c r="B859" s="18" t="s">
        <v>469</v>
      </c>
      <c r="C859" s="3">
        <v>934</v>
      </c>
      <c r="D859" s="3" t="s">
        <v>25</v>
      </c>
      <c r="E859" s="3" t="s">
        <v>25</v>
      </c>
      <c r="F859" s="15" t="s">
        <v>417</v>
      </c>
      <c r="G859" s="2">
        <v>200</v>
      </c>
      <c r="H859" s="45">
        <v>100</v>
      </c>
      <c r="I859" s="45">
        <f>J859-H859</f>
        <v>0</v>
      </c>
      <c r="J859" s="45">
        <v>100</v>
      </c>
      <c r="K859" s="45">
        <v>100</v>
      </c>
      <c r="L859" s="9">
        <f>M859-K859</f>
        <v>0</v>
      </c>
      <c r="M859" s="45">
        <v>100</v>
      </c>
    </row>
    <row r="860" spans="1:13" hidden="1">
      <c r="A860" s="71"/>
      <c r="B860" s="18" t="s">
        <v>51</v>
      </c>
      <c r="C860" s="3">
        <v>934</v>
      </c>
      <c r="D860" s="3" t="s">
        <v>25</v>
      </c>
      <c r="E860" s="3" t="s">
        <v>25</v>
      </c>
      <c r="F860" s="15" t="s">
        <v>450</v>
      </c>
      <c r="G860" s="2"/>
      <c r="H860" s="45">
        <f t="shared" ref="H860:M860" si="719">H861</f>
        <v>200</v>
      </c>
      <c r="I860" s="45">
        <f t="shared" si="719"/>
        <v>0</v>
      </c>
      <c r="J860" s="45">
        <f t="shared" si="719"/>
        <v>200</v>
      </c>
      <c r="K860" s="45">
        <f t="shared" si="719"/>
        <v>200</v>
      </c>
      <c r="L860" s="45">
        <f t="shared" si="719"/>
        <v>0</v>
      </c>
      <c r="M860" s="45">
        <f t="shared" si="719"/>
        <v>200</v>
      </c>
    </row>
    <row r="861" spans="1:13" ht="25.5" hidden="1">
      <c r="A861" s="71"/>
      <c r="B861" s="18" t="s">
        <v>469</v>
      </c>
      <c r="C861" s="3">
        <v>934</v>
      </c>
      <c r="D861" s="3" t="s">
        <v>25</v>
      </c>
      <c r="E861" s="3" t="s">
        <v>25</v>
      </c>
      <c r="F861" s="15" t="s">
        <v>450</v>
      </c>
      <c r="G861" s="2">
        <v>200</v>
      </c>
      <c r="H861" s="45">
        <v>200</v>
      </c>
      <c r="I861" s="45">
        <f>J861-H861</f>
        <v>0</v>
      </c>
      <c r="J861" s="45">
        <v>200</v>
      </c>
      <c r="K861" s="45">
        <v>200</v>
      </c>
      <c r="L861" s="9">
        <f>M861-K861</f>
        <v>0</v>
      </c>
      <c r="M861" s="45">
        <v>200</v>
      </c>
    </row>
    <row r="862" spans="1:13" ht="25.5" hidden="1">
      <c r="A862" s="71"/>
      <c r="B862" s="18" t="s">
        <v>602</v>
      </c>
      <c r="C862" s="3">
        <v>934</v>
      </c>
      <c r="D862" s="3" t="s">
        <v>25</v>
      </c>
      <c r="E862" s="3" t="s">
        <v>25</v>
      </c>
      <c r="F862" s="2" t="s">
        <v>451</v>
      </c>
      <c r="G862" s="2"/>
      <c r="H862" s="45">
        <f t="shared" ref="H862:M862" si="720">H863</f>
        <v>4383.5</v>
      </c>
      <c r="I862" s="45">
        <f t="shared" si="720"/>
        <v>0</v>
      </c>
      <c r="J862" s="45">
        <f t="shared" si="720"/>
        <v>4383.5</v>
      </c>
      <c r="K862" s="45">
        <f t="shared" si="720"/>
        <v>4383.5</v>
      </c>
      <c r="L862" s="45">
        <f t="shared" si="720"/>
        <v>0</v>
      </c>
      <c r="M862" s="45">
        <f t="shared" si="720"/>
        <v>4383.5</v>
      </c>
    </row>
    <row r="863" spans="1:13" ht="25.5" hidden="1">
      <c r="A863" s="71"/>
      <c r="B863" s="18" t="s">
        <v>9</v>
      </c>
      <c r="C863" s="3">
        <v>934</v>
      </c>
      <c r="D863" s="3" t="s">
        <v>25</v>
      </c>
      <c r="E863" s="3" t="s">
        <v>25</v>
      </c>
      <c r="F863" s="2" t="s">
        <v>452</v>
      </c>
      <c r="G863" s="2"/>
      <c r="H863" s="45">
        <f t="shared" ref="H863" si="721">H864+H865+H866</f>
        <v>4383.5</v>
      </c>
      <c r="I863" s="45">
        <f t="shared" ref="I863:L863" si="722">I864+I865+I866</f>
        <v>0</v>
      </c>
      <c r="J863" s="45">
        <f t="shared" ref="J863:K863" si="723">J864+J865+J866</f>
        <v>4383.5</v>
      </c>
      <c r="K863" s="45">
        <f t="shared" si="723"/>
        <v>4383.5</v>
      </c>
      <c r="L863" s="45">
        <f t="shared" si="722"/>
        <v>0</v>
      </c>
      <c r="M863" s="45">
        <f t="shared" ref="M863" si="724">M864+M865+M866</f>
        <v>4383.5</v>
      </c>
    </row>
    <row r="864" spans="1:13" ht="63.75" hidden="1">
      <c r="A864" s="71"/>
      <c r="B864" s="18" t="s">
        <v>99</v>
      </c>
      <c r="C864" s="3">
        <v>934</v>
      </c>
      <c r="D864" s="3" t="s">
        <v>25</v>
      </c>
      <c r="E864" s="3" t="s">
        <v>25</v>
      </c>
      <c r="F864" s="2" t="s">
        <v>452</v>
      </c>
      <c r="G864" s="2">
        <v>100</v>
      </c>
      <c r="H864" s="45">
        <v>4022</v>
      </c>
      <c r="I864" s="45">
        <f>J864-H864</f>
        <v>0</v>
      </c>
      <c r="J864" s="45">
        <v>4022</v>
      </c>
      <c r="K864" s="45">
        <v>4022</v>
      </c>
      <c r="L864" s="9">
        <f>M864-K864</f>
        <v>0</v>
      </c>
      <c r="M864" s="45">
        <v>4022</v>
      </c>
    </row>
    <row r="865" spans="1:13" ht="25.5" hidden="1">
      <c r="A865" s="71"/>
      <c r="B865" s="18" t="s">
        <v>469</v>
      </c>
      <c r="C865" s="3">
        <v>934</v>
      </c>
      <c r="D865" s="3" t="s">
        <v>25</v>
      </c>
      <c r="E865" s="3" t="s">
        <v>25</v>
      </c>
      <c r="F865" s="2" t="s">
        <v>452</v>
      </c>
      <c r="G865" s="2">
        <v>200</v>
      </c>
      <c r="H865" s="45">
        <v>356.5</v>
      </c>
      <c r="I865" s="45">
        <f>J865-H865</f>
        <v>0</v>
      </c>
      <c r="J865" s="45">
        <v>356.5</v>
      </c>
      <c r="K865" s="45">
        <v>356.5</v>
      </c>
      <c r="L865" s="9">
        <f>M865-K865</f>
        <v>0</v>
      </c>
      <c r="M865" s="45">
        <v>356.5</v>
      </c>
    </row>
    <row r="866" spans="1:13" hidden="1">
      <c r="A866" s="71"/>
      <c r="B866" s="18" t="s">
        <v>102</v>
      </c>
      <c r="C866" s="3">
        <v>934</v>
      </c>
      <c r="D866" s="3" t="s">
        <v>25</v>
      </c>
      <c r="E866" s="3" t="s">
        <v>25</v>
      </c>
      <c r="F866" s="2" t="s">
        <v>452</v>
      </c>
      <c r="G866" s="2">
        <v>800</v>
      </c>
      <c r="H866" s="45">
        <v>5</v>
      </c>
      <c r="I866" s="45">
        <f>J866-H866</f>
        <v>0</v>
      </c>
      <c r="J866" s="45">
        <v>5</v>
      </c>
      <c r="K866" s="45">
        <v>5</v>
      </c>
      <c r="L866" s="9">
        <f>M866-K866</f>
        <v>0</v>
      </c>
      <c r="M866" s="45">
        <v>5</v>
      </c>
    </row>
    <row r="867" spans="1:13" ht="38.25" hidden="1">
      <c r="A867" s="71"/>
      <c r="B867" s="18" t="s">
        <v>179</v>
      </c>
      <c r="C867" s="3">
        <v>934</v>
      </c>
      <c r="D867" s="3" t="s">
        <v>25</v>
      </c>
      <c r="E867" s="3" t="s">
        <v>25</v>
      </c>
      <c r="F867" s="2" t="s">
        <v>394</v>
      </c>
      <c r="G867" s="2"/>
      <c r="H867" s="45">
        <f t="shared" ref="H867:M867" si="725">H868</f>
        <v>215</v>
      </c>
      <c r="I867" s="45">
        <f t="shared" si="725"/>
        <v>0</v>
      </c>
      <c r="J867" s="45">
        <f t="shared" si="725"/>
        <v>215</v>
      </c>
      <c r="K867" s="45">
        <f t="shared" si="725"/>
        <v>215</v>
      </c>
      <c r="L867" s="45">
        <f t="shared" si="725"/>
        <v>0</v>
      </c>
      <c r="M867" s="45">
        <f t="shared" si="725"/>
        <v>215</v>
      </c>
    </row>
    <row r="868" spans="1:13" ht="51" hidden="1">
      <c r="A868" s="71"/>
      <c r="B868" s="18" t="s">
        <v>395</v>
      </c>
      <c r="C868" s="3">
        <v>934</v>
      </c>
      <c r="D868" s="3" t="s">
        <v>25</v>
      </c>
      <c r="E868" s="3" t="s">
        <v>25</v>
      </c>
      <c r="F868" s="2" t="s">
        <v>396</v>
      </c>
      <c r="G868" s="2"/>
      <c r="H868" s="45">
        <f t="shared" ref="H868" si="726">H869+H872</f>
        <v>215</v>
      </c>
      <c r="I868" s="45">
        <f t="shared" ref="I868:L868" si="727">I869+I872</f>
        <v>0</v>
      </c>
      <c r="J868" s="45">
        <f t="shared" ref="J868:K868" si="728">J869+J872</f>
        <v>215</v>
      </c>
      <c r="K868" s="45">
        <f t="shared" si="728"/>
        <v>215</v>
      </c>
      <c r="L868" s="45">
        <f t="shared" si="727"/>
        <v>0</v>
      </c>
      <c r="M868" s="45">
        <f t="shared" ref="M868" si="729">M869+M872</f>
        <v>215</v>
      </c>
    </row>
    <row r="869" spans="1:13" ht="38.25" hidden="1">
      <c r="A869" s="71"/>
      <c r="B869" s="18" t="s">
        <v>180</v>
      </c>
      <c r="C869" s="3">
        <v>934</v>
      </c>
      <c r="D869" s="3" t="s">
        <v>25</v>
      </c>
      <c r="E869" s="3" t="s">
        <v>25</v>
      </c>
      <c r="F869" s="2" t="s">
        <v>401</v>
      </c>
      <c r="G869" s="2"/>
      <c r="H869" s="45">
        <f t="shared" ref="H869:M870" si="730">H870</f>
        <v>115</v>
      </c>
      <c r="I869" s="45">
        <f t="shared" si="730"/>
        <v>0</v>
      </c>
      <c r="J869" s="45">
        <f t="shared" si="730"/>
        <v>115</v>
      </c>
      <c r="K869" s="45">
        <f t="shared" si="730"/>
        <v>115</v>
      </c>
      <c r="L869" s="45">
        <f t="shared" si="730"/>
        <v>0</v>
      </c>
      <c r="M869" s="45">
        <f t="shared" si="730"/>
        <v>115</v>
      </c>
    </row>
    <row r="870" spans="1:13" hidden="1">
      <c r="A870" s="71"/>
      <c r="B870" s="59" t="s">
        <v>628</v>
      </c>
      <c r="C870" s="3">
        <v>934</v>
      </c>
      <c r="D870" s="3" t="s">
        <v>25</v>
      </c>
      <c r="E870" s="3" t="s">
        <v>25</v>
      </c>
      <c r="F870" s="2" t="s">
        <v>402</v>
      </c>
      <c r="G870" s="5"/>
      <c r="H870" s="45">
        <f t="shared" si="730"/>
        <v>115</v>
      </c>
      <c r="I870" s="45">
        <f t="shared" si="730"/>
        <v>0</v>
      </c>
      <c r="J870" s="45">
        <f t="shared" si="730"/>
        <v>115</v>
      </c>
      <c r="K870" s="45">
        <f t="shared" si="730"/>
        <v>115</v>
      </c>
      <c r="L870" s="45">
        <f t="shared" si="730"/>
        <v>0</v>
      </c>
      <c r="M870" s="45">
        <f t="shared" si="730"/>
        <v>115</v>
      </c>
    </row>
    <row r="871" spans="1:13" ht="25.5" hidden="1">
      <c r="A871" s="71"/>
      <c r="B871" s="18" t="s">
        <v>469</v>
      </c>
      <c r="C871" s="3">
        <v>934</v>
      </c>
      <c r="D871" s="3" t="s">
        <v>25</v>
      </c>
      <c r="E871" s="3" t="s">
        <v>25</v>
      </c>
      <c r="F871" s="2" t="s">
        <v>402</v>
      </c>
      <c r="G871" s="2">
        <v>200</v>
      </c>
      <c r="H871" s="45">
        <v>115</v>
      </c>
      <c r="I871" s="45">
        <f>J871-H871</f>
        <v>0</v>
      </c>
      <c r="J871" s="45">
        <v>115</v>
      </c>
      <c r="K871" s="45">
        <v>115</v>
      </c>
      <c r="L871" s="9">
        <f>M871-K871</f>
        <v>0</v>
      </c>
      <c r="M871" s="45">
        <v>115</v>
      </c>
    </row>
    <row r="872" spans="1:13" ht="76.5" hidden="1">
      <c r="A872" s="71"/>
      <c r="B872" s="21" t="s">
        <v>474</v>
      </c>
      <c r="C872" s="3">
        <v>934</v>
      </c>
      <c r="D872" s="3" t="s">
        <v>25</v>
      </c>
      <c r="E872" s="3" t="s">
        <v>25</v>
      </c>
      <c r="F872" s="2" t="s">
        <v>455</v>
      </c>
      <c r="G872" s="2"/>
      <c r="H872" s="45">
        <f t="shared" ref="H872:M873" si="731">H873</f>
        <v>100</v>
      </c>
      <c r="I872" s="45">
        <f t="shared" si="731"/>
        <v>0</v>
      </c>
      <c r="J872" s="45">
        <f t="shared" si="731"/>
        <v>100</v>
      </c>
      <c r="K872" s="45">
        <f t="shared" si="731"/>
        <v>100</v>
      </c>
      <c r="L872" s="45">
        <f t="shared" si="731"/>
        <v>0</v>
      </c>
      <c r="M872" s="45">
        <f t="shared" si="731"/>
        <v>100</v>
      </c>
    </row>
    <row r="873" spans="1:13" hidden="1">
      <c r="A873" s="71"/>
      <c r="B873" s="59" t="s">
        <v>628</v>
      </c>
      <c r="C873" s="3">
        <v>934</v>
      </c>
      <c r="D873" s="3" t="s">
        <v>25</v>
      </c>
      <c r="E873" s="3" t="s">
        <v>25</v>
      </c>
      <c r="F873" s="2" t="s">
        <v>465</v>
      </c>
      <c r="G873" s="2"/>
      <c r="H873" s="45">
        <f t="shared" si="731"/>
        <v>100</v>
      </c>
      <c r="I873" s="45">
        <f t="shared" si="731"/>
        <v>0</v>
      </c>
      <c r="J873" s="45">
        <f t="shared" si="731"/>
        <v>100</v>
      </c>
      <c r="K873" s="45">
        <f t="shared" si="731"/>
        <v>100</v>
      </c>
      <c r="L873" s="45">
        <f t="shared" si="731"/>
        <v>0</v>
      </c>
      <c r="M873" s="45">
        <f t="shared" si="731"/>
        <v>100</v>
      </c>
    </row>
    <row r="874" spans="1:13" ht="25.5" hidden="1">
      <c r="A874" s="71"/>
      <c r="B874" s="18" t="s">
        <v>469</v>
      </c>
      <c r="C874" s="3">
        <v>934</v>
      </c>
      <c r="D874" s="3" t="s">
        <v>25</v>
      </c>
      <c r="E874" s="3" t="s">
        <v>25</v>
      </c>
      <c r="F874" s="2" t="s">
        <v>465</v>
      </c>
      <c r="G874" s="2">
        <v>200</v>
      </c>
      <c r="H874" s="45">
        <v>100</v>
      </c>
      <c r="I874" s="45">
        <f>J874-H874</f>
        <v>0</v>
      </c>
      <c r="J874" s="45">
        <v>100</v>
      </c>
      <c r="K874" s="45">
        <v>100</v>
      </c>
      <c r="L874" s="9">
        <f>M874-K874</f>
        <v>0</v>
      </c>
      <c r="M874" s="45">
        <v>100</v>
      </c>
    </row>
    <row r="875" spans="1:13" ht="16.5" hidden="1" customHeight="1">
      <c r="A875" s="71"/>
      <c r="B875" s="23" t="s">
        <v>97</v>
      </c>
      <c r="C875" s="6" t="s">
        <v>498</v>
      </c>
      <c r="D875" s="6" t="s">
        <v>25</v>
      </c>
      <c r="E875" s="6" t="s">
        <v>27</v>
      </c>
      <c r="F875" s="12"/>
      <c r="G875" s="12"/>
      <c r="H875" s="44">
        <f t="shared" ref="H875:M878" si="732">H876</f>
        <v>3263.9</v>
      </c>
      <c r="I875" s="44">
        <f t="shared" si="732"/>
        <v>0</v>
      </c>
      <c r="J875" s="44">
        <f t="shared" si="732"/>
        <v>3263.9</v>
      </c>
      <c r="K875" s="44">
        <f t="shared" si="732"/>
        <v>3263.9</v>
      </c>
      <c r="L875" s="44">
        <f t="shared" si="732"/>
        <v>0</v>
      </c>
      <c r="M875" s="44">
        <f t="shared" si="732"/>
        <v>3263.9</v>
      </c>
    </row>
    <row r="876" spans="1:13" ht="25.5" hidden="1">
      <c r="A876" s="71"/>
      <c r="B876" s="18" t="s">
        <v>169</v>
      </c>
      <c r="C876" s="3">
        <v>934</v>
      </c>
      <c r="D876" s="3" t="s">
        <v>25</v>
      </c>
      <c r="E876" s="3" t="s">
        <v>27</v>
      </c>
      <c r="F876" s="2" t="s">
        <v>413</v>
      </c>
      <c r="G876" s="2"/>
      <c r="H876" s="45">
        <f t="shared" si="732"/>
        <v>3263.9</v>
      </c>
      <c r="I876" s="45">
        <f t="shared" si="732"/>
        <v>0</v>
      </c>
      <c r="J876" s="45">
        <f t="shared" si="732"/>
        <v>3263.9</v>
      </c>
      <c r="K876" s="45">
        <f t="shared" si="732"/>
        <v>3263.9</v>
      </c>
      <c r="L876" s="45">
        <f t="shared" si="732"/>
        <v>0</v>
      </c>
      <c r="M876" s="45">
        <f t="shared" si="732"/>
        <v>3263.9</v>
      </c>
    </row>
    <row r="877" spans="1:13" ht="38.25" hidden="1">
      <c r="A877" s="71"/>
      <c r="B877" s="18" t="s">
        <v>415</v>
      </c>
      <c r="C877" s="3">
        <v>934</v>
      </c>
      <c r="D877" s="3" t="s">
        <v>25</v>
      </c>
      <c r="E877" s="3" t="s">
        <v>27</v>
      </c>
      <c r="F877" s="2" t="s">
        <v>414</v>
      </c>
      <c r="G877" s="2"/>
      <c r="H877" s="45">
        <f t="shared" si="732"/>
        <v>3263.9</v>
      </c>
      <c r="I877" s="45">
        <f t="shared" si="732"/>
        <v>0</v>
      </c>
      <c r="J877" s="45">
        <f t="shared" si="732"/>
        <v>3263.9</v>
      </c>
      <c r="K877" s="45">
        <f t="shared" si="732"/>
        <v>3263.9</v>
      </c>
      <c r="L877" s="45">
        <f t="shared" si="732"/>
        <v>0</v>
      </c>
      <c r="M877" s="45">
        <f t="shared" si="732"/>
        <v>3263.9</v>
      </c>
    </row>
    <row r="878" spans="1:13" ht="25.5" hidden="1">
      <c r="A878" s="71"/>
      <c r="B878" s="27" t="s">
        <v>170</v>
      </c>
      <c r="C878" s="3">
        <v>934</v>
      </c>
      <c r="D878" s="3" t="s">
        <v>25</v>
      </c>
      <c r="E878" s="3" t="s">
        <v>27</v>
      </c>
      <c r="F878" s="2" t="s">
        <v>453</v>
      </c>
      <c r="G878" s="2"/>
      <c r="H878" s="45">
        <f t="shared" si="732"/>
        <v>3263.9</v>
      </c>
      <c r="I878" s="45">
        <f t="shared" si="732"/>
        <v>0</v>
      </c>
      <c r="J878" s="45">
        <f t="shared" si="732"/>
        <v>3263.9</v>
      </c>
      <c r="K878" s="45">
        <f t="shared" si="732"/>
        <v>3263.9</v>
      </c>
      <c r="L878" s="45">
        <f t="shared" si="732"/>
        <v>0</v>
      </c>
      <c r="M878" s="45">
        <f t="shared" si="732"/>
        <v>3263.9</v>
      </c>
    </row>
    <row r="879" spans="1:13" ht="25.5" hidden="1">
      <c r="A879" s="71"/>
      <c r="B879" s="18" t="s">
        <v>39</v>
      </c>
      <c r="C879" s="3">
        <v>934</v>
      </c>
      <c r="D879" s="3" t="s">
        <v>25</v>
      </c>
      <c r="E879" s="3" t="s">
        <v>27</v>
      </c>
      <c r="F879" s="2" t="s">
        <v>454</v>
      </c>
      <c r="G879" s="2"/>
      <c r="H879" s="45">
        <f t="shared" ref="H879" si="733">H880+H881+H882</f>
        <v>3263.9</v>
      </c>
      <c r="I879" s="45">
        <f t="shared" ref="I879:L879" si="734">I880+I881+I882</f>
        <v>0</v>
      </c>
      <c r="J879" s="45">
        <f t="shared" ref="J879:K879" si="735">J880+J881+J882</f>
        <v>3263.9</v>
      </c>
      <c r="K879" s="45">
        <f t="shared" si="735"/>
        <v>3263.9</v>
      </c>
      <c r="L879" s="45">
        <f t="shared" si="734"/>
        <v>0</v>
      </c>
      <c r="M879" s="45">
        <f t="shared" ref="M879" si="736">M880+M881+M882</f>
        <v>3263.9</v>
      </c>
    </row>
    <row r="880" spans="1:13" ht="63.75" hidden="1">
      <c r="A880" s="71"/>
      <c r="B880" s="18" t="s">
        <v>99</v>
      </c>
      <c r="C880" s="3">
        <v>934</v>
      </c>
      <c r="D880" s="3" t="s">
        <v>25</v>
      </c>
      <c r="E880" s="3" t="s">
        <v>27</v>
      </c>
      <c r="F880" s="2" t="s">
        <v>454</v>
      </c>
      <c r="G880" s="2">
        <v>100</v>
      </c>
      <c r="H880" s="45">
        <v>3006.9</v>
      </c>
      <c r="I880" s="45">
        <f>J880-H880</f>
        <v>0</v>
      </c>
      <c r="J880" s="45">
        <v>3006.9</v>
      </c>
      <c r="K880" s="45">
        <v>3006.9</v>
      </c>
      <c r="L880" s="9">
        <f>M880-K880</f>
        <v>0</v>
      </c>
      <c r="M880" s="45">
        <v>3006.9</v>
      </c>
    </row>
    <row r="881" spans="1:13" ht="25.5" hidden="1">
      <c r="A881" s="71"/>
      <c r="B881" s="18" t="s">
        <v>469</v>
      </c>
      <c r="C881" s="3">
        <v>934</v>
      </c>
      <c r="D881" s="3" t="s">
        <v>25</v>
      </c>
      <c r="E881" s="3" t="s">
        <v>27</v>
      </c>
      <c r="F881" s="2" t="s">
        <v>454</v>
      </c>
      <c r="G881" s="2">
        <v>200</v>
      </c>
      <c r="H881" s="45">
        <v>216.7</v>
      </c>
      <c r="I881" s="45">
        <f>J881-H881</f>
        <v>0</v>
      </c>
      <c r="J881" s="45">
        <v>216.7</v>
      </c>
      <c r="K881" s="45">
        <v>216.7</v>
      </c>
      <c r="L881" s="9">
        <f>M881-K881</f>
        <v>0</v>
      </c>
      <c r="M881" s="45">
        <v>216.7</v>
      </c>
    </row>
    <row r="882" spans="1:13" hidden="1">
      <c r="A882" s="71"/>
      <c r="B882" s="18" t="s">
        <v>102</v>
      </c>
      <c r="C882" s="3">
        <v>934</v>
      </c>
      <c r="D882" s="3" t="s">
        <v>25</v>
      </c>
      <c r="E882" s="3" t="s">
        <v>27</v>
      </c>
      <c r="F882" s="2" t="s">
        <v>454</v>
      </c>
      <c r="G882" s="2">
        <v>800</v>
      </c>
      <c r="H882" s="45">
        <v>40.299999999999997</v>
      </c>
      <c r="I882" s="45">
        <f>J882-H882</f>
        <v>0</v>
      </c>
      <c r="J882" s="45">
        <v>40.299999999999997</v>
      </c>
      <c r="K882" s="45">
        <v>40.299999999999997</v>
      </c>
      <c r="L882" s="9">
        <f>M882-K882</f>
        <v>0</v>
      </c>
      <c r="M882" s="45">
        <v>40.299999999999997</v>
      </c>
    </row>
    <row r="883" spans="1:13" hidden="1">
      <c r="A883" s="66">
        <v>3</v>
      </c>
      <c r="B883" s="62" t="s">
        <v>108</v>
      </c>
      <c r="C883" s="4"/>
      <c r="D883" s="4"/>
      <c r="E883" s="4"/>
      <c r="F883" s="5"/>
      <c r="G883" s="5"/>
      <c r="H883" s="43">
        <v>24515.3</v>
      </c>
      <c r="I883" s="43">
        <f>J883-H883</f>
        <v>0</v>
      </c>
      <c r="J883" s="43">
        <v>24515.3</v>
      </c>
      <c r="K883" s="43">
        <v>50146.9</v>
      </c>
      <c r="L883" s="10">
        <f>M883-K883</f>
        <v>0</v>
      </c>
      <c r="M883" s="43">
        <v>50146.9</v>
      </c>
    </row>
    <row r="884" spans="1:13">
      <c r="A884" s="71"/>
      <c r="B884" s="30" t="s">
        <v>559</v>
      </c>
      <c r="C884" s="5"/>
      <c r="D884" s="5"/>
      <c r="E884" s="5"/>
      <c r="F884" s="5"/>
      <c r="G884" s="5"/>
      <c r="H884" s="43">
        <f t="shared" ref="H884:M884" si="737">H37+H288+H336+H372+H416+H656+H764+H841+H883+H22+H320</f>
        <v>2203862.6000000006</v>
      </c>
      <c r="I884" s="43">
        <f t="shared" si="737"/>
        <v>293.59999999999724</v>
      </c>
      <c r="J884" s="43">
        <f t="shared" si="737"/>
        <v>2204156.2000000002</v>
      </c>
      <c r="K884" s="43">
        <f t="shared" si="737"/>
        <v>2255926.8000000003</v>
      </c>
      <c r="L884" s="43">
        <f t="shared" si="737"/>
        <v>-6341.5000000000118</v>
      </c>
      <c r="M884" s="43">
        <f t="shared" si="737"/>
        <v>2249585.3000000003</v>
      </c>
    </row>
    <row r="885" spans="1:13" ht="15">
      <c r="A885" s="48"/>
      <c r="B885" s="49"/>
      <c r="C885" s="50"/>
      <c r="D885" s="50"/>
      <c r="E885" s="50"/>
      <c r="F885" s="50"/>
      <c r="G885" s="50"/>
      <c r="H885" s="51"/>
      <c r="I885" s="51"/>
      <c r="J885" s="51"/>
      <c r="K885" s="51"/>
      <c r="L885" s="57" t="s">
        <v>604</v>
      </c>
      <c r="M885" s="51"/>
    </row>
    <row r="886" spans="1:13" ht="15">
      <c r="A886" s="48"/>
      <c r="B886" s="49"/>
      <c r="C886" s="50"/>
      <c r="D886" s="50"/>
      <c r="E886" s="50"/>
      <c r="F886" s="50"/>
      <c r="G886" s="50"/>
      <c r="H886" s="51"/>
      <c r="I886" s="51"/>
      <c r="J886" s="51"/>
      <c r="K886" s="51"/>
      <c r="L886" s="51"/>
      <c r="M886" s="51"/>
    </row>
    <row r="887" spans="1:13" ht="15.75">
      <c r="A887" s="52" t="s">
        <v>594</v>
      </c>
      <c r="B887" s="53"/>
      <c r="C887" s="54"/>
      <c r="D887" s="54"/>
      <c r="E887" s="54"/>
      <c r="F887" s="54"/>
      <c r="G887" s="54"/>
      <c r="H887" s="55"/>
      <c r="I887" s="55"/>
      <c r="J887" s="55"/>
      <c r="K887" s="55"/>
      <c r="L887" s="51"/>
      <c r="M887" s="51"/>
    </row>
    <row r="888" spans="1:13" ht="15.75">
      <c r="A888" s="52" t="s">
        <v>595</v>
      </c>
      <c r="B888" s="53"/>
      <c r="C888" s="54"/>
      <c r="D888" s="54"/>
      <c r="E888" s="54"/>
      <c r="F888" s="54"/>
      <c r="G888" s="54"/>
      <c r="H888" s="55"/>
      <c r="I888" s="55"/>
      <c r="J888" s="55"/>
      <c r="K888" s="55"/>
      <c r="L888" s="51"/>
      <c r="M888" s="51"/>
    </row>
    <row r="889" spans="1:13" ht="15.75">
      <c r="A889" s="52" t="s">
        <v>596</v>
      </c>
      <c r="B889" s="53"/>
      <c r="C889" s="54"/>
      <c r="D889" s="54"/>
      <c r="E889" s="54"/>
      <c r="F889" s="54"/>
      <c r="G889" s="54"/>
      <c r="H889" s="55"/>
      <c r="I889" s="55"/>
      <c r="J889" s="55"/>
      <c r="K889" s="55"/>
      <c r="L889" s="51"/>
      <c r="M889" s="51"/>
    </row>
    <row r="890" spans="1:13" ht="15.75">
      <c r="A890" s="56" t="s">
        <v>597</v>
      </c>
      <c r="B890" s="56"/>
      <c r="C890" s="56"/>
      <c r="D890" s="56"/>
      <c r="E890" s="56"/>
      <c r="F890" s="56"/>
      <c r="G890" s="56"/>
      <c r="H890" s="85" t="s">
        <v>598</v>
      </c>
      <c r="I890" s="85"/>
      <c r="J890" s="85"/>
      <c r="K890" s="85"/>
      <c r="L890" s="85"/>
    </row>
    <row r="891" spans="1:13">
      <c r="H891" s="17"/>
      <c r="I891" s="17"/>
      <c r="J891" s="17"/>
      <c r="K891" s="17"/>
      <c r="L891" s="17"/>
    </row>
    <row r="892" spans="1:13" hidden="1"/>
    <row r="893" spans="1:13" hidden="1">
      <c r="F893" s="1" t="s">
        <v>580</v>
      </c>
      <c r="H893" s="17">
        <f t="shared" ref="H893:M893" si="738">H649+H247+H261+H651</f>
        <v>66848.499999999985</v>
      </c>
      <c r="I893" s="17">
        <f t="shared" si="738"/>
        <v>0</v>
      </c>
      <c r="J893" s="17">
        <f t="shared" si="738"/>
        <v>66848.499999999985</v>
      </c>
      <c r="K893" s="17">
        <f t="shared" si="738"/>
        <v>69404.900000000009</v>
      </c>
      <c r="L893" s="17">
        <f t="shared" si="738"/>
        <v>0</v>
      </c>
      <c r="M893" s="17">
        <f t="shared" si="738"/>
        <v>69404.900000000009</v>
      </c>
    </row>
    <row r="894" spans="1:13" hidden="1"/>
  </sheetData>
  <mergeCells count="29">
    <mergeCell ref="H890:L890"/>
    <mergeCell ref="G19:G20"/>
    <mergeCell ref="F1:L1"/>
    <mergeCell ref="F2:L2"/>
    <mergeCell ref="F3:L3"/>
    <mergeCell ref="F4:L4"/>
    <mergeCell ref="F5:L5"/>
    <mergeCell ref="F7:L7"/>
    <mergeCell ref="F8:L8"/>
    <mergeCell ref="F9:L9"/>
    <mergeCell ref="F10:L10"/>
    <mergeCell ref="H18:L18"/>
    <mergeCell ref="L19:L20"/>
    <mergeCell ref="F11:L11"/>
    <mergeCell ref="A16:M16"/>
    <mergeCell ref="M19:M20"/>
    <mergeCell ref="F12:L12"/>
    <mergeCell ref="F13:L13"/>
    <mergeCell ref="F14:L14"/>
    <mergeCell ref="A19:A20"/>
    <mergeCell ref="K19:K20"/>
    <mergeCell ref="F19:F20"/>
    <mergeCell ref="H19:H20"/>
    <mergeCell ref="J19:J20"/>
    <mergeCell ref="E19:E20"/>
    <mergeCell ref="B19:B20"/>
    <mergeCell ref="D19:D20"/>
    <mergeCell ref="I19:I20"/>
    <mergeCell ref="C19:C20"/>
  </mergeCells>
  <phoneticPr fontId="0" type="noConversion"/>
  <pageMargins left="0.82677165354330717" right="0.35433070866141736" top="0.59055118110236227" bottom="0.31496062992125984" header="0.39370078740157483" footer="0.39370078740157483"/>
  <pageSetup paperSize="9" scale="85"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SovetPK</cp:lastModifiedBy>
  <cp:lastPrinted>2022-07-05T13:37:14Z</cp:lastPrinted>
  <dcterms:created xsi:type="dcterms:W3CDTF">1996-10-08T23:32:33Z</dcterms:created>
  <dcterms:modified xsi:type="dcterms:W3CDTF">2022-07-26T09:51:14Z</dcterms:modified>
</cp:coreProperties>
</file>